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6\03 09 Dekoratyvinių vaismedžių ir spygliuočių medžių sodinukai su priežiūra\Skelbti\"/>
    </mc:Choice>
  </mc:AlternateContent>
  <bookViews>
    <workbookView xWindow="-120" yWindow="-120" windowWidth="29040" windowHeight="15720"/>
  </bookViews>
  <sheets>
    <sheet name="Lapas1" sheetId="1" r:id="rId1"/>
  </sheets>
  <definedNames>
    <definedName name="_xlnm.Print_Area" localSheetId="0">Lapas1!$A$1:$H$120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G40" i="1"/>
  <c r="G41" i="1"/>
  <c r="G42" i="1"/>
  <c r="G43" i="1"/>
  <c r="G44" i="1"/>
  <c r="G45" i="1"/>
  <c r="G46" i="1"/>
  <c r="G47" i="1"/>
  <c r="G48" i="1"/>
  <c r="G49" i="1"/>
  <c r="G50" i="1"/>
  <c r="G57" i="1"/>
  <c r="G58" i="1"/>
  <c r="G59" i="1"/>
  <c r="G60" i="1"/>
  <c r="G61" i="1"/>
  <c r="G62" i="1" l="1"/>
  <c r="G64" i="1" s="1"/>
  <c r="G51" i="1"/>
  <c r="G53" i="1" s="1"/>
  <c r="B26" i="1" l="1"/>
  <c r="B28" i="1"/>
</calcChain>
</file>

<file path=xl/sharedStrings.xml><?xml version="1.0" encoding="utf-8"?>
<sst xmlns="http://schemas.openxmlformats.org/spreadsheetml/2006/main" count="121" uniqueCount="92">
  <si>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</si>
  <si>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</si>
  <si>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</si>
  <si>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</si>
  <si>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</si>
  <si>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</si>
  <si>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Mato vnt.</t>
  </si>
  <si>
    <t>Pateikto dokumento pavadinimas</t>
  </si>
  <si>
    <t>(data)</t>
  </si>
  <si>
    <t>(vieta)</t>
  </si>
  <si>
    <t>Pirkimo dokumentų 2 priedas</t>
  </si>
  <si>
    <t>PASTABOS:</t>
  </si>
  <si>
    <t xml:space="preserve">PASIŪLYMAS </t>
  </si>
  <si>
    <t>1.</t>
  </si>
  <si>
    <t>2.</t>
  </si>
  <si>
    <t>3.</t>
  </si>
  <si>
    <t>4.</t>
  </si>
  <si>
    <t>5.</t>
  </si>
  <si>
    <t>Už pasiūlymą atsakingo asmens vardas, pavardė, pareigos</t>
  </si>
  <si>
    <t>7.</t>
  </si>
  <si>
    <t>8.</t>
  </si>
  <si>
    <t>9.</t>
  </si>
  <si>
    <t>10.</t>
  </si>
  <si>
    <t>11.</t>
  </si>
  <si>
    <t>12.</t>
  </si>
  <si>
    <t>5. Šiuo pasiūlymu įsipareigojame laikytis Lietuvos Respublikos viešųjų pirkimų įstatymo, kitų teisės aktų, pirkimo dokumentuose nustatytų reikalavimų bei sutarties sąlygų. Taip pat įsipareigojame laikytis pasiūlyme pateiktų sąlygų bei nesiimti jokių veiksmų, galinčių sutrukdyti pasiūlymo akceptavimui ar sutarties pasirašymui ir įsipareigojimui.</t>
  </si>
  <si>
    <t>6. Patvirtiname, kad visi pridedami dokumentai yra mūsų pasiūlymo dalis.</t>
  </si>
  <si>
    <t>8. Jeigu mūsų pasiūlymas bus priimtas, mes įsipareigojame pateikti sutarties įvykdymo užtikrinimą pirkimo dokumentuose nurodytos formos, dydžio bei juose reikalaujamais terminais, bei sutinkame pirkimo dokumentuose nurodytu terminu sudaryti sutartį.</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</si>
  <si>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</si>
  <si>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</si>
  <si>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</si>
  <si>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</si>
  <si>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</si>
  <si>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</si>
  <si>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be PVM</t>
  </si>
  <si>
    <t>Pastabos:</t>
  </si>
  <si>
    <t>Kauno miesto savivaldybės administracijai</t>
  </si>
  <si>
    <t>(Adresatas (perkančioji organizacija))</t>
  </si>
  <si>
    <t>vnt</t>
  </si>
  <si>
    <r>
      <t xml:space="preserve">Tiekėjo pavadinimas, įmonės kodas  </t>
    </r>
    <r>
      <rPr>
        <i/>
        <sz val="11"/>
        <color theme="1"/>
        <rFont val="Calibri"/>
        <family val="2"/>
        <charset val="186"/>
        <scheme val="minor"/>
      </rPr>
      <t>/jei dalyvauja ūkio subjektų grupė, nurodomi visų dalyvių duomenys/</t>
    </r>
  </si>
  <si>
    <r>
      <t xml:space="preserve">Tiekėjo adresas, pašto kodas </t>
    </r>
    <r>
      <rPr>
        <i/>
        <sz val="11"/>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</si>
  <si>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1"/>
        <color rgb="FFFF0000"/>
        <rFont val="Calibri"/>
        <family val="2"/>
        <charset val="186"/>
        <scheme val="minor"/>
      </rPr>
      <t>nurodyti juridinį pagrindą</t>
    </r>
    <r>
      <rPr>
        <i/>
        <sz val="11"/>
        <color rgb="FFFF0000"/>
        <rFont val="Calibri"/>
        <family val="2"/>
        <charset val="186"/>
        <scheme val="minor"/>
      </rPr>
      <t>: ...................................................................................</t>
    </r>
  </si>
  <si>
    <t>3. Teikdami šį pasiūlymą, patvirtiname, kad mūsų siūlomos prekės visiškai atitiks pirkimo dokumentuose nustatytus reikalavimus.</t>
  </si>
  <si>
    <r>
      <t xml:space="preserve">PVM tarifas, proc. </t>
    </r>
    <r>
      <rPr>
        <b/>
        <sz val="10"/>
        <color rgb="FFFF0000"/>
        <rFont val="Calibri"/>
        <family val="2"/>
        <charset val="186"/>
        <scheme val="minor"/>
      </rPr>
      <t>(įrašyti, jei taikoma)</t>
    </r>
  </si>
  <si>
    <t>9. Vykdant sutartį pasitelksiu šiuos subtiekėjus*</t>
  </si>
  <si>
    <t>Subtiekėjo pavadinimas, adresas, kodas</t>
  </si>
  <si>
    <t>*Pildyti tuomet, jei sutarties vykdymui bus pasitelkti subtiekėjai.</t>
  </si>
  <si>
    <r>
      <rPr>
        <b/>
        <sz val="11"/>
        <color theme="1"/>
        <rFont val="Calibri"/>
        <family val="2"/>
        <charset val="186"/>
        <scheme val="minor"/>
      </rPr>
      <t>Įrašyti abi reikalaujamas reikšmes:</t>
    </r>
    <r>
      <rPr>
        <sz val="11"/>
        <color theme="1"/>
        <rFont val="Calibri"/>
        <family val="2"/>
        <charset val="186"/>
        <scheme val="minor"/>
      </rPr>
      <t xml:space="preserve">
1. Subtiekėjams numatomos perduoti paslaugos/darbai/prekės (įvardinti konkrečiai paslaugas/prekes); 
2. Subtiekėjams perduodama sutarties dalis % ar Eur sutarties kainoje</t>
    </r>
  </si>
  <si>
    <t>– 10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</si>
  <si>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</si>
  <si>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r>
      <t xml:space="preserve">Vieneto įkainis, Eur be PVM </t>
    </r>
    <r>
      <rPr>
        <b/>
        <sz val="10"/>
        <color rgb="FFFF0000"/>
        <rFont val="Calibri"/>
        <family val="2"/>
        <charset val="186"/>
        <scheme val="minor"/>
      </rPr>
      <t>(pildo tiekėjas)</t>
    </r>
  </si>
  <si>
    <t>2) Tiekėjai lentelėje nurodo prekių įkainius (be PVM) ir taikomą (jei taikoma) PVM tarifą. Pageidautina, kad 5 stulpelyje įkainiai būtų nurodyti 2 skaitmenų po kablelio tikslumu. Kiti pasiūlymo kainos skaičiavimai bus paskaičiuoti automatiškai.</t>
  </si>
  <si>
    <r>
      <t xml:space="preserve">1) Bendra planuojama kaina neturi viršyti </t>
    </r>
    <r>
      <rPr>
        <b/>
        <i/>
        <sz val="11"/>
        <color rgb="FFFF0000"/>
        <rFont val="Calibri"/>
        <family val="2"/>
        <charset val="186"/>
        <scheme val="minor"/>
      </rPr>
      <t>777 304, 00Eur su PVM</t>
    </r>
    <r>
      <rPr>
        <i/>
        <sz val="11"/>
        <color rgb="FFFF0000"/>
        <rFont val="Calibri"/>
        <family val="2"/>
        <charset val="186"/>
        <scheme val="minor"/>
      </rPr>
      <t xml:space="preserve">. Jeigu tiekėjo pasiūlymo kaina bus didesnė nei nurodyta, pasiūlymas bus atmestas, kaip neatitinkantis pirkimo dokumentų reikalavimų.Perkančioji organizacija, vertindama tiekėjų pasiūlymus, atsižvelgs į galutinę jos mokėtiną lėšų sumą, įskaitant perkančiosios organizacijos ir pirkimą laimėjusio tiekėjo įgyjamas mokestines prievoles susijusias su PVM. </t>
    </r>
  </si>
  <si>
    <t xml:space="preserve">6. </t>
  </si>
  <si>
    <t xml:space="preserve">Prekės/paslaugos pavadinimas </t>
  </si>
  <si>
    <t>........ EUR</t>
  </si>
  <si>
    <t>2. Socialinis kriterijus: Tiekėjo siūloma mokėti (ateityje) darbo užmokesčio mėnesio mediana perkančiosios organizacijos nurodytas užduotis atliksiantiems, Nurodytiems darbuotojams**  (nurodyti konkretų skaičių)</t>
  </si>
  <si>
    <t>7. Pasiūlymas galioja iki pirkimo sąlygų Specialiųjų pirkimo sąlygų 1 priedo 8 punkte nurodyto termino.</t>
  </si>
  <si>
    <t>Malus 'Evereste' (Obelis), dydis 14-16 SG</t>
  </si>
  <si>
    <t>Malus bacc. 'Street Parade' (Obelis), dydis 14-16 SG</t>
  </si>
  <si>
    <t>Malus toringo 'Brouwers Beauty' (Obelis), dydis 14-16 SG</t>
  </si>
  <si>
    <t>Paslaugos pavadinimas</t>
  </si>
  <si>
    <t>PVM tarifas, proc. (įrašyti, jei taikoma)</t>
  </si>
  <si>
    <t>Bendra planuojama kaina, EUR su PVM</t>
  </si>
  <si>
    <t xml:space="preserve">Sodinukų (14-16 SG) priežiūra </t>
  </si>
  <si>
    <t xml:space="preserve">Sodinukų (200-250 cm) priežiūra </t>
  </si>
  <si>
    <t xml:space="preserve">Sodinukų (100-120 cm) priežiūra </t>
  </si>
  <si>
    <t xml:space="preserve">Sodinukų (60-80 cm cont. 10L) priežiūra </t>
  </si>
  <si>
    <t xml:space="preserve">Sodinukų (100-120 cm, cont. 20L) priežiūra </t>
  </si>
  <si>
    <t>Planuojamas preliminarus prekių kiekis per 36 mėn.*</t>
  </si>
  <si>
    <t>mėn</t>
  </si>
  <si>
    <t xml:space="preserve">4. Į prekių įkainius be PVM  turi būti įskaičiuota: sodinuko kainos ir jo atvežimo į nurodytą sodinimo vietą, sodinuko paruošimo (pagal poreikį apkarpymo), pažymėtos sodinimo vietos paruošimo (duobės iškasimo, reikiamo grunto atvežimo, iškasto grunto išvežimo), sodinuko pasodinimo, pritvirtinimo, laistymo kanalų įrengimo, palaistymo, patręšimo, kamieno apsaugos uždėjimo, nekokybiškų sodinukų pakeitimu ir pan. įkainių suma.  Į paslaugų įkainius be PVM turi būti įskaičiuotas 12 (dvylikos) mėnesių sodinukų priežiūros laikotarpio įkainis: pagal poreikį sodinuko laistymo, tręšimo, pomedžio ravėjimo, purenimo, atžalų ir nudžiūvusių šakų pašalinimo, lajos formavimo, kamieno apsaugų, tvirtinimo kuolų bei raiščių keitimo ir pan. </t>
  </si>
  <si>
    <t>DĖL DEKORATYVINIŲ VAISTMEDŽIŲ, SPYGLIUOČIŲ MEDŽIŲ SODINUKŲ, JŲ PASODINIMO IR 36 MĖN. PRIEŽIŪROS PIRKIMO</t>
  </si>
  <si>
    <r>
      <t xml:space="preserve">10. Šiame pasiūlyme yra pateikta ir konfidenciali informacija </t>
    </r>
    <r>
      <rPr>
        <sz val="11"/>
        <color theme="1"/>
        <rFont val="Calibri"/>
        <family val="2"/>
        <charset val="186"/>
        <scheme val="minor"/>
      </rPr>
      <t>(dokumentai su konfidencialia informacija įsegti atskirai)</t>
    </r>
    <r>
      <rPr>
        <vertAlign val="superscript"/>
        <sz val="11"/>
        <color theme="1"/>
        <rFont val="Calibri"/>
        <family val="2"/>
        <charset val="186"/>
        <scheme val="minor"/>
      </rPr>
      <t>*</t>
    </r>
    <r>
      <rPr>
        <sz val="11"/>
        <color theme="1"/>
        <rFont val="Calibri"/>
        <family val="2"/>
        <charset val="186"/>
        <scheme val="minor"/>
      </rPr>
      <t>:</t>
    </r>
  </si>
  <si>
    <r>
      <rPr>
        <vertAlign val="superscript"/>
        <sz val="11"/>
        <color theme="1"/>
        <rFont val="Calibri"/>
        <family val="2"/>
        <charset val="186"/>
        <scheme val="minor"/>
      </rPr>
      <t>*</t>
    </r>
    <r>
      <rPr>
        <sz val="11"/>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</si>
  <si>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11.</t>
    </r>
    <r>
      <rPr>
        <sz val="11"/>
        <color theme="1"/>
        <rFont val="Calibri"/>
        <family val="2"/>
        <charset val="186"/>
        <scheme val="minor"/>
      </rPr>
      <t xml:space="preserve"> </t>
    </r>
    <r>
      <rPr>
        <b/>
        <sz val="11"/>
        <color theme="1"/>
        <rFont val="Calibri"/>
        <family val="2"/>
        <charset val="186"/>
        <scheme val="minor"/>
      </rPr>
      <t>Kartu su pasiūlymu pateikiami šie dokumentai:</t>
    </r>
  </si>
  <si>
    <r>
      <rPr>
        <b/>
        <sz val="11"/>
        <rFont val="Calibri"/>
        <family val="2"/>
        <charset val="186"/>
        <scheme val="minor"/>
      </rPr>
      <t>1.</t>
    </r>
    <r>
      <rPr>
        <sz val="11"/>
        <rFont val="Calibri"/>
        <family val="2"/>
        <charset val="186"/>
        <scheme val="minor"/>
      </rPr>
      <t xml:space="preserve"> Išnagrinėję pirkimo sąlygas, jų priedus ir juose nustatytus reikalavimus prekių tiekimui ir paslaugų teikimui, mes siūlome dekoratyvinių vaismedžių, spygliuočių medžių sodinukus, jų pasodinimo ir priežiūros paslaugas, atitinkančias sutarties ir jos 1 priede (techninėje specifikacijoje) nurodytus reikalavimus, tiekti/teikti už bendrą planuojamą kainą:</t>
    </r>
  </si>
  <si>
    <t xml:space="preserve">**Tiekėjas turi nurodyti konkretų (nurodyti konkrečią sumą be intervalų ar be žodžio nuo / iki) siūlomą mokėti darbo užmokesčio mėnesio medianos dydį. Perkančiosios organizacijos nurodytas užduotis faktiškai atliksiantys darbuotojai , įskaitant ir ūkio subjektų, kurių pajėgumais remiamasi, darbuotojus, tiesiogiai teiksiantys Paslaugas (išskyrus Paslaugų teikėjo administracijos darbuotojus, vadovus, kurie tiesiogiai neteikia Paslaugų). Perkančioji organizacija nustato, kad skaičiuojant socialinio kriterijaus balą (B), bus vertinama ne didesnė kaip 2 000 Eur siūloma darbo užmokesčio mėnesio mediana. Jei tiekėjas pasiūlyme nurodys didesnę kaip 2 000 Eur siūlomą darbo užmokesčio mėnesio medianą, skaičiuojant socialinio kriterijaus balą (B) bus vertinama, kad tiekėjas pasiūlė maksimalią 2 000 Eur siūlomą darbo užmokesčio mėnesio medianą.
Tuo atveju, jei pasiūlymo vertinimo metu, Tiekėjo pasiūlymas gaus papildomų balų už socialinį kriterijų, konkurso laimėjimo atveju Tiekėjas įsipareigoja visą sutarties galiojimo laikotarpį mokėti Nurodytiems darbuotojams ne mažesnio dydžio nei nurodyta Pasiūlymo 2 punkte darbo užmokesčio mėnesio medianą. Sutartyje nustatytos sankcijos už šių Tiekėjo prisiimtų įsipareigojimų nesilaikymą.
</t>
  </si>
  <si>
    <t>Prunus sarg. 'Rancho', (Saržento vyšnia) dydis 14-16 SG</t>
  </si>
  <si>
    <t>Prunus sargentii 'Accolade' (Japoninė vyšnia), dydis 14-16 SG</t>
  </si>
  <si>
    <t>Picea abies 'Inversa' (Paprastoji eglė), dydis 200-250 cm</t>
  </si>
  <si>
    <t>Pinus sylvestris 'Argentea Compacta' (Paprastoji pušis) , dydis 100-120 cm</t>
  </si>
  <si>
    <t>Thuja occidentalis 'Columna' (Vakarinė tuja), dydis 100-120 cm cont. 20L</t>
  </si>
  <si>
    <t>Pinus mugo mugo (Kalninė pušis), dydis 60-80 cm (plotis!) cont. 10L</t>
  </si>
  <si>
    <t>Prunus serr. 'Royal Burgundy (Smailiadantė vyšnia)', dydis 14-16 SG</t>
  </si>
  <si>
    <r>
      <t xml:space="preserve">Paslaugos 12 mėnesių įkainis, Eur be PVM </t>
    </r>
    <r>
      <rPr>
        <b/>
        <sz val="10"/>
        <color rgb="FFFF0000"/>
        <rFont val="Calibri"/>
        <family val="2"/>
        <charset val="186"/>
        <scheme val="minor"/>
      </rPr>
      <t>(pildo tiekėjas)**</t>
    </r>
  </si>
  <si>
    <t>**Paslaugos įkainis nurodomas už 12 mėnesių vienam sodinukui. Bendra 36 mėn. kaina apskaičiuojama automatiškai.</t>
  </si>
  <si>
    <t xml:space="preserve"> * Nurodyti prekių kiekiai (apimtis) yra preliminarūs ir naudojami tik pasiūlymų kainų palyginimui.</t>
  </si>
  <si>
    <t xml:space="preserve">Planuojama preliminari paslaugos teikimo trukmė, mėnesiais </t>
  </si>
  <si>
    <t>Preliminarus sodinukų kiekis, Vnt. *</t>
  </si>
  <si>
    <t>Crateagus x media "Paul's Scarlet" (Gudobelė), dydis 14-16 SG</t>
  </si>
  <si>
    <t>Pinus Nigra (Juodoji pušis), dydis 200-250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</si>
</sst>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sz val="11"/>
      <color theme="1"/>
      <name val="Times New Roman"/>
      <family val="1"/>
      <charset val="186"/>
    </font>
    <font>
      <sz val="12"/>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i/>
      <sz val="11"/>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vertAlign val="superscript"/>
      <sz val="11"/>
      <color theme="1"/>
      <name val="Calibri"/>
      <family val="2"/>
      <charset val="186"/>
      <scheme val="minor"/>
    </font>
    <font>
      <i/>
      <sz val="11"/>
      <name val="Calibri"/>
      <family val="2"/>
      <charset val="186"/>
      <scheme val="minor"/>
    </font>
    <font>
      <b/>
      <sz val="10"/>
      <color theme="1"/>
      <name val="Calibri"/>
      <family val="2"/>
      <charset val="186"/>
      <scheme val="minor"/>
    </font>
    <font>
      <b/>
      <sz val="10"/>
      <color rgb="FFFF0000"/>
      <name val="Calibri"/>
      <family val="2"/>
      <charset val="186"/>
      <scheme val="minor"/>
    </font>
    <font>
      <b/>
      <i/>
      <sz val="10"/>
      <color theme="1"/>
      <name val="Calibri"/>
      <family val="2"/>
      <charset val="186"/>
      <scheme val="minor"/>
    </font>
    <font>
      <sz val="10"/>
      <color theme="1"/>
      <name val="Calibri"/>
      <family val="2"/>
      <charset val="186"/>
      <scheme val="minor"/>
    </font>
    <font>
      <sz val="10"/>
      <name val="Calibri"/>
      <family val="2"/>
      <charset val="186"/>
      <scheme val="minor"/>
    </font>
    <font>
      <b/>
      <sz val="10"/>
      <name val="Calibri"/>
      <family val="2"/>
      <charset val="186"/>
      <scheme val="minor"/>
    </font>
    <font>
      <b/>
      <u/>
      <sz val="11"/>
      <color theme="1"/>
      <name val="Calibri"/>
      <family val="2"/>
      <charset val="186"/>
      <scheme val="minor"/>
    </font>
    <font>
      <b/>
      <i/>
      <sz val="11"/>
      <name val="Calibri"/>
      <family val="2"/>
      <charset val="186"/>
      <scheme val="minor"/>
    </font>
    <font>
      <sz val="9"/>
      <color theme="1"/>
      <name val="Calibri"/>
      <family val="2"/>
      <charset val="186"/>
      <scheme val="minor"/>
    </font>
    <font>
      <b/>
      <sz val="9"/>
      <color theme="1"/>
      <name val="Times New Roman"/>
      <family val="1"/>
      <charset val="186"/>
    </font>
    <font>
      <sz val="11"/>
      <name val="Times New Roman"/>
      <family val="1"/>
    </font>
    <font>
      <i/>
      <sz val="12"/>
      <color rgb="FFFF0000"/>
      <name val="Calibri"/>
      <family val="2"/>
      <charset val="186"/>
      <scheme val="minor"/>
    </font>
    <font>
      <b/>
      <sz val="12"/>
      <color theme="1"/>
      <name val="Calibri"/>
      <family val="2"/>
      <charset val="186"/>
      <scheme val="minor"/>
    </font>
    <font>
      <b/>
      <sz val="10"/>
      <color rgb="FF000000"/>
      <name val="Calibri"/>
      <family val="2"/>
      <charset val="186"/>
      <scheme val="minor"/>
    </font>
    <font>
      <b/>
      <i/>
      <sz val="10"/>
      <name val="Calibri"/>
      <family val="2"/>
      <charset val="186"/>
      <scheme val="minor"/>
    </font>
  </fonts>
  <fills count="8">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
      <patternFill patternType="solid">
        <fgColor rgb="FF92D050"/>
        <bgColor indexed="64"/>
      </patternFill>
    </fill>
    <fill>
      <patternFill patternType="solid">
        <fgColor theme="0" tint="-0.14999847407452621"/>
        <bgColor indexed="64"/>
      </patternFill>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49">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left" wrapText="1"/>
      <protection locked="0"/>
    </xf>
    <xf numFmtId="0" fontId="3"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1" fillId="0" borderId="0" xfId="0" applyFont="1" applyAlignment="1" applyProtection="1">
      <alignment horizontal="left"/>
      <protection locked="0"/>
    </xf>
    <xf numFmtId="0" fontId="4" fillId="0" borderId="0" xfId="0" applyFont="1" applyProtection="1">
      <protection locked="0"/>
    </xf>
    <xf numFmtId="0" fontId="5" fillId="0" borderId="0" xfId="0" applyFont="1" applyProtection="1">
      <protection locked="0"/>
    </xf>
    <xf numFmtId="0" fontId="0" fillId="0" borderId="0" xfId="0"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0" fillId="0" borderId="0" xfId="0" applyAlignment="1" applyProtection="1">
      <alignment vertical="center" wrapText="1"/>
      <protection locked="0"/>
    </xf>
    <xf numFmtId="2" fontId="6" fillId="0" borderId="2"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6"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3" fillId="0" borderId="0" xfId="0" applyFont="1" applyAlignment="1">
      <alignment horizontal="left" vertical="top" wrapText="1"/>
    </xf>
    <xf numFmtId="0" fontId="14"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4" fillId="0" borderId="10" xfId="0" applyFont="1" applyBorder="1" applyAlignment="1">
      <alignment horizontal="center" vertical="center" wrapText="1"/>
    </xf>
    <xf numFmtId="0" fontId="17" fillId="0" borderId="2" xfId="0" applyFont="1" applyBorder="1" applyAlignment="1">
      <alignment horizontal="center" vertical="center" wrapText="1"/>
    </xf>
    <xf numFmtId="0" fontId="6" fillId="0" borderId="0" xfId="0" applyFont="1" applyProtection="1">
      <protection locked="0"/>
    </xf>
    <xf numFmtId="0" fontId="20" fillId="0" borderId="0" xfId="0" applyFont="1" applyProtection="1">
      <protection locked="0"/>
    </xf>
    <xf numFmtId="0" fontId="11" fillId="0" borderId="0" xfId="0" applyFont="1" applyAlignment="1" applyProtection="1">
      <alignment horizontal="left" vertical="center" wrapText="1"/>
      <protection locked="0"/>
    </xf>
    <xf numFmtId="0" fontId="21" fillId="0" borderId="0" xfId="0" applyFont="1" applyAlignment="1">
      <alignment horizontal="left" vertical="top" wrapText="1"/>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4" fillId="0" borderId="2" xfId="0" applyFont="1" applyBorder="1" applyAlignment="1">
      <alignment horizontal="center" vertical="center" wrapText="1"/>
    </xf>
    <xf numFmtId="0" fontId="18" fillId="4" borderId="2" xfId="0" applyFont="1" applyFill="1" applyBorder="1" applyAlignment="1">
      <alignment horizontal="center" vertical="center"/>
    </xf>
    <xf numFmtId="49" fontId="18" fillId="4" borderId="2" xfId="0" applyNumberFormat="1" applyFont="1" applyFill="1" applyBorder="1" applyAlignment="1">
      <alignment horizontal="center"/>
    </xf>
    <xf numFmtId="0" fontId="18" fillId="4" borderId="2" xfId="0" applyFont="1" applyFill="1" applyBorder="1" applyAlignment="1">
      <alignment horizontal="center"/>
    </xf>
    <xf numFmtId="0" fontId="18" fillId="4" borderId="2" xfId="0" applyFont="1" applyFill="1" applyBorder="1" applyAlignment="1">
      <alignment horizontal="center" wrapText="1"/>
    </xf>
    <xf numFmtId="0" fontId="18" fillId="5" borderId="2" xfId="0" applyFont="1" applyFill="1" applyBorder="1" applyAlignment="1">
      <alignment horizontal="center"/>
    </xf>
    <xf numFmtId="3" fontId="6" fillId="3" borderId="2" xfId="0" applyNumberFormat="1" applyFont="1" applyFill="1" applyBorder="1" applyAlignment="1">
      <alignment horizontal="center"/>
    </xf>
    <xf numFmtId="1" fontId="14" fillId="0" borderId="2" xfId="0" applyNumberFormat="1" applyFont="1" applyBorder="1" applyAlignment="1">
      <alignment horizontal="center" vertical="center" wrapText="1"/>
    </xf>
    <xf numFmtId="0" fontId="6" fillId="0" borderId="2" xfId="0" applyFont="1" applyBorder="1" applyAlignment="1" applyProtection="1">
      <alignment vertical="center"/>
      <protection locked="0"/>
    </xf>
    <xf numFmtId="0" fontId="14" fillId="0" borderId="10" xfId="0" applyFont="1" applyBorder="1" applyAlignment="1">
      <alignment horizontal="center" vertical="center" wrapText="1"/>
    </xf>
    <xf numFmtId="0" fontId="14" fillId="0" borderId="2" xfId="0" applyFont="1" applyBorder="1" applyAlignment="1">
      <alignment horizontal="right" vertical="center" wrapText="1"/>
    </xf>
    <xf numFmtId="0" fontId="0" fillId="0" borderId="2" xfId="0" applyBorder="1" applyAlignment="1">
      <alignment horizontal="center" vertical="top" wrapText="1"/>
    </xf>
    <xf numFmtId="0" fontId="14" fillId="0" borderId="0" xfId="0" applyFont="1" applyBorder="1" applyAlignment="1">
      <alignment horizontal="right" vertical="center" wrapText="1"/>
    </xf>
    <xf numFmtId="2" fontId="19" fillId="0" borderId="0" xfId="0" applyNumberFormat="1" applyFont="1" applyBorder="1" applyAlignment="1" applyProtection="1">
      <alignment horizontal="center" vertical="center"/>
      <protection hidden="1"/>
    </xf>
    <xf numFmtId="0" fontId="27" fillId="4" borderId="2" xfId="0" applyFont="1" applyFill="1" applyBorder="1" applyAlignment="1">
      <alignment horizontal="center" vertical="center" wrapText="1"/>
    </xf>
    <xf numFmtId="0" fontId="0" fillId="0" borderId="0" xfId="0" applyBorder="1" applyProtection="1">
      <protection locked="0"/>
    </xf>
    <xf numFmtId="0" fontId="14" fillId="7" borderId="2" xfId="0" applyFont="1" applyFill="1" applyBorder="1" applyAlignment="1">
      <alignment horizontal="center" vertical="center" wrapText="1"/>
    </xf>
    <xf numFmtId="0" fontId="6" fillId="0" borderId="0" xfId="0" applyFont="1" applyBorder="1" applyAlignment="1" applyProtection="1">
      <alignment horizontal="center" vertical="center"/>
      <protection locked="0"/>
    </xf>
    <xf numFmtId="0" fontId="6" fillId="0" borderId="0" xfId="0" applyFont="1" applyBorder="1" applyProtection="1">
      <protection locked="0"/>
    </xf>
    <xf numFmtId="0" fontId="2" fillId="0" borderId="0" xfId="0" applyFont="1" applyBorder="1" applyProtection="1">
      <protection locked="0"/>
    </xf>
    <xf numFmtId="0" fontId="16" fillId="7" borderId="2" xfId="0" applyFont="1" applyFill="1" applyBorder="1" applyAlignment="1">
      <alignment horizontal="center" vertical="center" wrapText="1"/>
    </xf>
    <xf numFmtId="0" fontId="28" fillId="7" borderId="7" xfId="0" applyNumberFormat="1" applyFont="1" applyFill="1" applyBorder="1" applyAlignment="1" applyProtection="1">
      <alignment horizontal="center" vertical="center"/>
      <protection hidden="1"/>
    </xf>
    <xf numFmtId="2" fontId="28" fillId="7" borderId="1" xfId="0" applyNumberFormat="1" applyFont="1" applyFill="1" applyBorder="1" applyAlignment="1" applyProtection="1">
      <alignment horizontal="center" vertical="center"/>
      <protection hidden="1"/>
    </xf>
    <xf numFmtId="0" fontId="0" fillId="0" borderId="7" xfId="0" applyFont="1" applyBorder="1" applyAlignment="1" applyProtection="1">
      <alignment horizontal="center" vertical="center" wrapText="1"/>
      <protection locked="0"/>
    </xf>
    <xf numFmtId="0" fontId="0" fillId="0" borderId="8" xfId="0" applyFont="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vertical="center" wrapText="1"/>
      <protection locked="0"/>
    </xf>
    <xf numFmtId="0" fontId="0" fillId="0" borderId="0" xfId="0" applyAlignment="1" applyProtection="1">
      <alignment horizontal="right" vertical="center"/>
      <protection locked="0"/>
    </xf>
    <xf numFmtId="0" fontId="7" fillId="6" borderId="0" xfId="0" applyFont="1" applyFill="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14" fillId="7" borderId="5"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49" fontId="0" fillId="0" borderId="7" xfId="0" applyNumberFormat="1" applyBorder="1" applyAlignment="1" applyProtection="1">
      <alignment horizontal="center" vertical="center" wrapText="1"/>
      <protection locked="0"/>
    </xf>
    <xf numFmtId="49" fontId="0" fillId="0" borderId="8"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0" fontId="0" fillId="0" borderId="0" xfId="0" applyAlignment="1" applyProtection="1">
      <alignment horizontal="left"/>
      <protection locked="0"/>
    </xf>
    <xf numFmtId="0" fontId="0" fillId="0" borderId="7"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14" fillId="7" borderId="13"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0"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0" fillId="0" borderId="0" xfId="0" applyAlignment="1" applyProtection="1">
      <alignment horizontal="center" vertical="center"/>
      <protection locked="0"/>
    </xf>
    <xf numFmtId="0" fontId="6" fillId="0" borderId="9" xfId="0" applyFont="1" applyBorder="1" applyAlignment="1" applyProtection="1">
      <alignment horizontal="left" vertical="center" wrapText="1"/>
      <protection locked="0"/>
    </xf>
    <xf numFmtId="0" fontId="6" fillId="0" borderId="0" xfId="0" applyFont="1" applyBorder="1" applyAlignment="1" applyProtection="1">
      <alignment horizontal="left" vertical="center" wrapText="1"/>
      <protection locked="0"/>
    </xf>
    <xf numFmtId="0" fontId="6" fillId="0" borderId="3" xfId="0" applyFont="1" applyBorder="1" applyAlignment="1" applyProtection="1">
      <alignment horizontal="left" wrapText="1"/>
      <protection locked="0"/>
    </xf>
    <xf numFmtId="0" fontId="16" fillId="7" borderId="7" xfId="0" applyFont="1" applyFill="1" applyBorder="1" applyAlignment="1">
      <alignment horizontal="center" vertical="center" wrapText="1"/>
    </xf>
    <xf numFmtId="0" fontId="16" fillId="7" borderId="1" xfId="0" applyFont="1" applyFill="1" applyBorder="1" applyAlignment="1">
      <alignment horizontal="center" vertical="center" wrapText="1"/>
    </xf>
    <xf numFmtId="2" fontId="18" fillId="0" borderId="7"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0" xfId="0"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2" fontId="24" fillId="4" borderId="7" xfId="0" applyNumberFormat="1" applyFont="1" applyFill="1" applyBorder="1" applyAlignment="1">
      <alignment horizontal="center"/>
    </xf>
    <xf numFmtId="2" fontId="24" fillId="4" borderId="1" xfId="0" applyNumberFormat="1" applyFont="1" applyFill="1" applyBorder="1" applyAlignment="1">
      <alignment horizontal="center"/>
    </xf>
    <xf numFmtId="0" fontId="0" fillId="0" borderId="0" xfId="0" applyFont="1" applyBorder="1" applyAlignment="1" applyProtection="1">
      <alignment horizontal="left" vertical="center" wrapText="1"/>
      <protection locked="0"/>
    </xf>
    <xf numFmtId="0" fontId="0" fillId="0" borderId="0" xfId="0" applyFont="1" applyBorder="1" applyAlignment="1" applyProtection="1">
      <alignment horizontal="center" vertical="center"/>
      <protection locked="0"/>
    </xf>
    <xf numFmtId="0" fontId="14" fillId="0" borderId="7" xfId="0" applyFont="1" applyBorder="1" applyAlignment="1">
      <alignment horizontal="right" vertical="center" wrapText="1"/>
    </xf>
    <xf numFmtId="0" fontId="14" fillId="0" borderId="8" xfId="0" applyFont="1" applyBorder="1" applyAlignment="1">
      <alignment horizontal="right" vertical="center" wrapText="1"/>
    </xf>
    <xf numFmtId="0" fontId="14" fillId="0" borderId="1" xfId="0" applyFont="1" applyBorder="1" applyAlignment="1">
      <alignment horizontal="right" vertical="center" wrapText="1"/>
    </xf>
    <xf numFmtId="0" fontId="25" fillId="2" borderId="0" xfId="0" applyFont="1" applyFill="1" applyAlignment="1">
      <alignment horizontal="left" vertical="top" wrapText="1"/>
    </xf>
    <xf numFmtId="0" fontId="14" fillId="0" borderId="10" xfId="0" applyFont="1" applyBorder="1" applyAlignment="1">
      <alignment horizontal="right" vertical="center" wrapText="1"/>
    </xf>
    <xf numFmtId="0" fontId="14" fillId="0" borderId="3" xfId="0" applyFont="1" applyBorder="1" applyAlignment="1">
      <alignment horizontal="right" vertical="center" wrapText="1"/>
    </xf>
    <xf numFmtId="0" fontId="14" fillId="0" borderId="11" xfId="0" applyFont="1" applyBorder="1" applyAlignment="1">
      <alignment horizontal="right" vertical="center" wrapText="1"/>
    </xf>
    <xf numFmtId="0" fontId="6" fillId="0" borderId="3" xfId="0" applyFont="1" applyBorder="1" applyAlignment="1" applyProtection="1">
      <alignment horizontal="left" vertical="center" wrapText="1"/>
      <protection locked="0"/>
    </xf>
    <xf numFmtId="0" fontId="0" fillId="0" borderId="4" xfId="0" applyFont="1" applyBorder="1" applyAlignment="1" applyProtection="1">
      <alignment horizontal="left" vertical="center" wrapText="1"/>
      <protection locked="0"/>
    </xf>
    <xf numFmtId="2" fontId="19" fillId="7" borderId="7" xfId="0" applyNumberFormat="1" applyFont="1" applyFill="1" applyBorder="1" applyAlignment="1" applyProtection="1">
      <alignment horizontal="center" vertical="center"/>
      <protection hidden="1"/>
    </xf>
    <xf numFmtId="2" fontId="19" fillId="7" borderId="1" xfId="0" applyNumberFormat="1" applyFont="1" applyFill="1" applyBorder="1" applyAlignment="1" applyProtection="1">
      <alignment horizontal="center" vertical="center"/>
      <protection hidden="1"/>
    </xf>
    <xf numFmtId="1" fontId="15" fillId="0" borderId="7" xfId="0" applyNumberFormat="1" applyFont="1" applyBorder="1" applyAlignment="1" applyProtection="1">
      <alignment horizontal="center" vertical="center"/>
      <protection locked="0" hidden="1"/>
    </xf>
    <xf numFmtId="1" fontId="15" fillId="0" borderId="1" xfId="0" applyNumberFormat="1" applyFont="1" applyBorder="1" applyAlignment="1" applyProtection="1">
      <alignment horizontal="center" vertical="center"/>
      <protection locked="0" hidden="1"/>
    </xf>
    <xf numFmtId="0" fontId="9" fillId="0" borderId="3" xfId="0" applyFont="1" applyBorder="1" applyAlignment="1" applyProtection="1">
      <alignment horizontal="left" vertical="center" wrapText="1"/>
      <protection locked="0"/>
    </xf>
    <xf numFmtId="0" fontId="15" fillId="0" borderId="7" xfId="0" applyFont="1" applyBorder="1" applyAlignment="1">
      <alignment horizontal="right" vertical="center" wrapText="1"/>
    </xf>
    <xf numFmtId="0" fontId="15" fillId="0" borderId="8" xfId="0" applyFont="1" applyBorder="1" applyAlignment="1">
      <alignment horizontal="right" vertical="center" wrapText="1"/>
    </xf>
    <xf numFmtId="0" fontId="15" fillId="0" borderId="1" xfId="0" applyFont="1" applyBorder="1" applyAlignment="1">
      <alignment horizontal="right" vertical="center" wrapText="1"/>
    </xf>
    <xf numFmtId="0" fontId="6" fillId="0" borderId="7" xfId="0" applyFont="1" applyBorder="1" applyAlignment="1" applyProtection="1">
      <alignment horizontal="right"/>
      <protection locked="0"/>
    </xf>
    <xf numFmtId="0" fontId="6" fillId="0" borderId="8" xfId="0" applyFont="1" applyBorder="1" applyAlignment="1" applyProtection="1">
      <alignment horizontal="right"/>
      <protection locked="0"/>
    </xf>
    <xf numFmtId="0" fontId="6" fillId="0" borderId="1" xfId="0" applyFont="1" applyBorder="1" applyAlignment="1" applyProtection="1">
      <alignment horizontal="right"/>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2" fontId="19" fillId="0" borderId="7"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2" fontId="15" fillId="0" borderId="7" xfId="0" applyNumberFormat="1" applyFont="1" applyBorder="1" applyAlignment="1" applyProtection="1">
      <alignment horizontal="center" vertical="center"/>
      <protection hidden="1"/>
    </xf>
    <xf numFmtId="2" fontId="15" fillId="0" borderId="1" xfId="0" applyNumberFormat="1" applyFont="1" applyBorder="1" applyAlignment="1" applyProtection="1">
      <alignment horizontal="center" vertical="center"/>
      <protection hidden="1"/>
    </xf>
    <xf numFmtId="0" fontId="4" fillId="0" borderId="4" xfId="0" applyFont="1" applyBorder="1" applyAlignment="1" applyProtection="1">
      <alignment vertical="top" wrapText="1"/>
      <protection locked="0"/>
    </xf>
    <xf numFmtId="0" fontId="22" fillId="0" borderId="7" xfId="0" applyFont="1" applyBorder="1" applyAlignment="1" applyProtection="1">
      <alignment vertical="top" wrapText="1"/>
      <protection locked="0"/>
    </xf>
    <xf numFmtId="0" fontId="22" fillId="0" borderId="8" xfId="0" applyFont="1" applyBorder="1" applyAlignment="1" applyProtection="1">
      <alignment vertical="top" wrapText="1"/>
      <protection locked="0"/>
    </xf>
    <xf numFmtId="0" fontId="22" fillId="0" borderId="1" xfId="0" applyFont="1" applyBorder="1" applyAlignment="1" applyProtection="1">
      <alignment vertical="top" wrapText="1"/>
      <protection locked="0"/>
    </xf>
    <xf numFmtId="0" fontId="22" fillId="0" borderId="10" xfId="0" applyFont="1" applyBorder="1" applyAlignment="1" applyProtection="1">
      <alignment vertical="center" wrapText="1"/>
      <protection locked="0"/>
    </xf>
    <xf numFmtId="0" fontId="22" fillId="0" borderId="3" xfId="0" applyFont="1" applyBorder="1" applyAlignment="1" applyProtection="1">
      <alignment vertical="center" wrapText="1"/>
      <protection locked="0"/>
    </xf>
    <xf numFmtId="0" fontId="22" fillId="0" borderId="11" xfId="0" applyFont="1" applyBorder="1" applyAlignment="1" applyProtection="1">
      <alignment vertical="center" wrapText="1"/>
      <protection locked="0"/>
    </xf>
    <xf numFmtId="0" fontId="23" fillId="0" borderId="0" xfId="0" applyFont="1" applyBorder="1" applyAlignment="1" applyProtection="1">
      <alignment horizontal="left" vertical="center"/>
      <protection locked="0"/>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0" fillId="0" borderId="0" xfId="0" applyFont="1" applyBorder="1" applyAlignment="1" applyProtection="1">
      <alignment horizontal="center" vertical="center" wrapText="1"/>
      <protection locked="0"/>
    </xf>
    <xf numFmtId="0" fontId="13" fillId="0" borderId="4" xfId="0" applyFont="1" applyBorder="1" applyAlignment="1" applyProtection="1">
      <alignment horizontal="left"/>
      <protection locked="0"/>
    </xf>
    <xf numFmtId="0" fontId="9" fillId="0" borderId="0" xfId="0" applyFont="1" applyBorder="1" applyAlignment="1" applyProtection="1">
      <alignment horizontal="left" vertical="center"/>
      <protection locked="0"/>
    </xf>
    <xf numFmtId="0" fontId="0" fillId="6" borderId="0" xfId="0" applyFill="1" applyAlignment="1" applyProtection="1">
      <alignment horizontal="left" vertical="center" wrapText="1"/>
      <protection locked="0"/>
    </xf>
    <xf numFmtId="0" fontId="7" fillId="0" borderId="0" xfId="0" applyFont="1" applyAlignment="1">
      <alignment horizontal="left" vertical="top" wrapText="1"/>
    </xf>
    <xf numFmtId="0" fontId="12" fillId="0" borderId="4" xfId="0" applyFont="1" applyBorder="1" applyAlignment="1" applyProtection="1">
      <alignment horizontal="left" vertical="center" wrapText="1"/>
      <protection locked="0"/>
    </xf>
    <xf numFmtId="0" fontId="6" fillId="0" borderId="3" xfId="0" applyFont="1" applyBorder="1" applyAlignment="1" applyProtection="1">
      <alignment horizontal="left" vertical="center"/>
      <protection locked="0"/>
    </xf>
    <xf numFmtId="0" fontId="10" fillId="2" borderId="0" xfId="0" applyFont="1" applyFill="1" applyAlignment="1">
      <alignment horizontal="left" vertical="center" wrapText="1"/>
    </xf>
    <xf numFmtId="0" fontId="26" fillId="0" borderId="4" xfId="0" applyFont="1" applyBorder="1" applyAlignment="1" applyProtection="1">
      <alignment horizontal="left" vertical="center" wrapText="1"/>
      <protection locked="0"/>
    </xf>
    <xf numFmtId="0" fontId="26" fillId="0" borderId="12"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4"/>
  <sheetViews>
    <sheetView tabSelected="1" topLeftCell="A46" zoomScale="85" zoomScaleNormal="85" zoomScaleSheetLayoutView="80" zoomScalePageLayoutView="75" workbookViewId="0">
      <selection activeCell="L62" sqref="L62"/>
    </sheetView>
  </sheetViews>
  <sheetFormatPr defaultColWidth="9.140625" defaultRowHeight="15" x14ac:dyDescent="0.25"/>
  <cols>
    <col min="1" max="1" width="5.140625" style="27" customWidth="1"/>
    <col min="2" max="2" width="60.28515625" style="7" customWidth="1"/>
    <col min="3" max="3" width="31.5703125" style="7" customWidth="1"/>
    <col min="4" max="4" width="30" style="7" customWidth="1"/>
    <col min="5" max="5" width="22" style="7" customWidth="1"/>
    <col min="6" max="6" width="8.7109375" style="7" customWidth="1"/>
    <col min="7" max="7" width="69.7109375" style="7" customWidth="1"/>
    <col min="8" max="8" width="18" style="7" customWidth="1"/>
    <col min="9" max="9" width="42.85546875" style="7" hidden="1" customWidth="1"/>
    <col min="10" max="10" width="41.5703125" style="7" hidden="1" customWidth="1"/>
    <col min="11" max="16384" width="9.140625" style="7"/>
  </cols>
  <sheetData>
    <row r="1" spans="1:9" ht="15.75" x14ac:dyDescent="0.25">
      <c r="A1" s="62" t="s">
        <v>10</v>
      </c>
      <c r="B1" s="62"/>
      <c r="C1" s="62"/>
      <c r="D1" s="62"/>
      <c r="E1" s="62"/>
      <c r="F1" s="62"/>
      <c r="G1" s="62"/>
      <c r="H1" s="62"/>
      <c r="I1" s="1"/>
    </row>
    <row r="2" spans="1:9" ht="15.75" x14ac:dyDescent="0.25">
      <c r="I2" s="1"/>
    </row>
    <row r="3" spans="1:9" ht="15.75" x14ac:dyDescent="0.25">
      <c r="I3" s="1"/>
    </row>
    <row r="4" spans="1:9" ht="15.75" x14ac:dyDescent="0.25">
      <c r="A4" s="81" t="s">
        <v>0</v>
      </c>
      <c r="B4" s="81"/>
      <c r="C4" s="81"/>
      <c r="D4" s="81"/>
      <c r="E4" s="81"/>
      <c r="F4" s="81"/>
      <c r="G4" s="81"/>
      <c r="H4" s="81"/>
      <c r="I4" s="1"/>
    </row>
    <row r="5" spans="1:9" ht="21.75" customHeight="1" x14ac:dyDescent="0.25">
      <c r="A5" s="81" t="s">
        <v>1</v>
      </c>
      <c r="B5" s="81"/>
      <c r="C5" s="81"/>
      <c r="D5" s="81"/>
      <c r="E5" s="81"/>
      <c r="F5" s="81"/>
      <c r="G5" s="81"/>
      <c r="H5" s="81"/>
      <c r="I5" s="1"/>
    </row>
    <row r="6" spans="1:9" ht="15.75" x14ac:dyDescent="0.25">
      <c r="I6" s="1"/>
    </row>
    <row r="7" spans="1:9" s="1" customFormat="1" ht="45" customHeight="1" x14ac:dyDescent="0.25">
      <c r="A7" s="92" t="s">
        <v>2</v>
      </c>
      <c r="B7" s="92"/>
      <c r="C7" s="92"/>
      <c r="D7" s="92"/>
      <c r="E7" s="92"/>
      <c r="F7" s="92"/>
      <c r="G7" s="92"/>
      <c r="H7" s="92"/>
      <c r="I7" s="3"/>
    </row>
    <row r="8" spans="1:9" s="1" customFormat="1" ht="12" customHeight="1" x14ac:dyDescent="0.25">
      <c r="A8" s="14"/>
      <c r="B8" s="13"/>
      <c r="C8" s="13"/>
      <c r="D8" s="13"/>
      <c r="E8" s="13"/>
      <c r="F8" s="13"/>
      <c r="G8" s="13"/>
      <c r="H8" s="13"/>
      <c r="I8" s="3"/>
    </row>
    <row r="9" spans="1:9" x14ac:dyDescent="0.25">
      <c r="A9" s="28" t="s">
        <v>36</v>
      </c>
    </row>
    <row r="10" spans="1:9" ht="13.5" customHeight="1" x14ac:dyDescent="0.25">
      <c r="A10" s="73" t="s">
        <v>37</v>
      </c>
      <c r="B10" s="73"/>
    </row>
    <row r="11" spans="1:9" ht="12" customHeight="1" x14ac:dyDescent="0.25">
      <c r="I11" s="1"/>
    </row>
    <row r="12" spans="1:9" ht="20.25" customHeight="1" x14ac:dyDescent="0.25">
      <c r="A12" s="95" t="s">
        <v>12</v>
      </c>
      <c r="B12" s="95"/>
      <c r="C12" s="95"/>
      <c r="D12" s="95"/>
      <c r="E12" s="95"/>
      <c r="F12" s="95"/>
      <c r="G12" s="95"/>
      <c r="H12" s="95"/>
      <c r="I12" s="4"/>
    </row>
    <row r="13" spans="1:9" ht="39.75" customHeight="1" x14ac:dyDescent="0.25">
      <c r="A13" s="96" t="s">
        <v>72</v>
      </c>
      <c r="B13" s="96"/>
      <c r="C13" s="96"/>
      <c r="D13" s="96"/>
      <c r="E13" s="96"/>
      <c r="F13" s="96"/>
      <c r="G13" s="96"/>
      <c r="H13" s="96"/>
      <c r="I13" s="3"/>
    </row>
    <row r="14" spans="1:9" ht="18" customHeight="1" x14ac:dyDescent="0.25">
      <c r="A14" s="14"/>
      <c r="B14" s="13"/>
      <c r="C14" s="93"/>
      <c r="D14" s="93"/>
      <c r="G14" s="13"/>
      <c r="H14" s="15"/>
      <c r="I14" s="3"/>
    </row>
    <row r="15" spans="1:9" ht="20.25" customHeight="1" x14ac:dyDescent="0.25">
      <c r="A15" s="14"/>
      <c r="B15" s="13"/>
      <c r="C15" s="94" t="s">
        <v>8</v>
      </c>
      <c r="D15" s="94"/>
      <c r="G15" s="13"/>
      <c r="H15" s="15"/>
      <c r="I15" s="9"/>
    </row>
    <row r="16" spans="1:9" ht="16.5" customHeight="1" x14ac:dyDescent="0.25">
      <c r="A16" s="14"/>
      <c r="B16" s="13"/>
      <c r="C16" s="93"/>
      <c r="D16" s="93"/>
      <c r="G16" s="13"/>
      <c r="H16" s="15"/>
      <c r="I16" s="3"/>
    </row>
    <row r="17" spans="1:9" ht="18.75" customHeight="1" x14ac:dyDescent="0.25">
      <c r="A17" s="14"/>
      <c r="B17" s="13"/>
      <c r="C17" s="94" t="s">
        <v>9</v>
      </c>
      <c r="D17" s="94"/>
      <c r="G17" s="13"/>
      <c r="H17" s="15"/>
      <c r="I17" s="3"/>
    </row>
    <row r="18" spans="1:9" ht="15.75" x14ac:dyDescent="0.25">
      <c r="I18" s="1"/>
    </row>
    <row r="19" spans="1:9" ht="38.25" customHeight="1" x14ac:dyDescent="0.25">
      <c r="A19" s="67" t="s">
        <v>39</v>
      </c>
      <c r="B19" s="68"/>
      <c r="C19" s="68"/>
      <c r="D19" s="69"/>
      <c r="E19" s="70"/>
      <c r="F19" s="71"/>
      <c r="G19" s="71"/>
      <c r="H19" s="72"/>
      <c r="I19" s="2"/>
    </row>
    <row r="20" spans="1:9" ht="27" customHeight="1" x14ac:dyDescent="0.25">
      <c r="A20" s="67" t="s">
        <v>40</v>
      </c>
      <c r="B20" s="68"/>
      <c r="C20" s="68"/>
      <c r="D20" s="69"/>
      <c r="E20" s="70"/>
      <c r="F20" s="71"/>
      <c r="G20" s="71"/>
      <c r="H20" s="72"/>
      <c r="I20" s="3"/>
    </row>
    <row r="21" spans="1:9" ht="31.5" customHeight="1" x14ac:dyDescent="0.25">
      <c r="A21" s="74" t="s">
        <v>18</v>
      </c>
      <c r="B21" s="75"/>
      <c r="C21" s="75"/>
      <c r="D21" s="76"/>
      <c r="E21" s="70"/>
      <c r="F21" s="71"/>
      <c r="G21" s="71"/>
      <c r="H21" s="72"/>
      <c r="I21" s="1"/>
    </row>
    <row r="22" spans="1:9" ht="18.75" customHeight="1" x14ac:dyDescent="0.25">
      <c r="A22" s="74" t="s">
        <v>3</v>
      </c>
      <c r="B22" s="75"/>
      <c r="C22" s="75"/>
      <c r="D22" s="76"/>
      <c r="E22" s="70"/>
      <c r="F22" s="71"/>
      <c r="G22" s="71"/>
      <c r="H22" s="72"/>
      <c r="I22" s="1"/>
    </row>
    <row r="23" spans="1:9" ht="18.75" customHeight="1" x14ac:dyDescent="0.25">
      <c r="A23" s="74" t="s">
        <v>4</v>
      </c>
      <c r="B23" s="75"/>
      <c r="C23" s="75"/>
      <c r="D23" s="76"/>
      <c r="E23" s="70"/>
      <c r="F23" s="71"/>
      <c r="G23" s="71"/>
      <c r="H23" s="72"/>
      <c r="I23" s="1"/>
    </row>
    <row r="24" spans="1:9" ht="12" customHeight="1" x14ac:dyDescent="0.25">
      <c r="I24" s="1"/>
    </row>
    <row r="25" spans="1:9" ht="48" customHeight="1" x14ac:dyDescent="0.25">
      <c r="A25" s="63" t="s">
        <v>76</v>
      </c>
      <c r="B25" s="63"/>
      <c r="C25" s="63"/>
      <c r="D25" s="63"/>
      <c r="E25" s="63"/>
      <c r="F25" s="63"/>
      <c r="G25" s="63"/>
      <c r="H25" s="63"/>
      <c r="I25" s="3"/>
    </row>
    <row r="26" spans="1:9" ht="36.75" customHeight="1" x14ac:dyDescent="0.25">
      <c r="A26" s="14"/>
      <c r="B26" s="16">
        <f>SUM(G53+G64)</f>
        <v>0</v>
      </c>
      <c r="C26" s="82" t="s">
        <v>30</v>
      </c>
      <c r="D26" s="83"/>
      <c r="E26" s="83"/>
      <c r="F26" s="83"/>
      <c r="G26" s="18"/>
      <c r="H26" s="15"/>
      <c r="I26" s="3"/>
    </row>
    <row r="27" spans="1:9" ht="18" customHeight="1" x14ac:dyDescent="0.25">
      <c r="A27" s="81"/>
      <c r="B27" s="81"/>
      <c r="C27" s="19"/>
      <c r="D27" s="19"/>
      <c r="E27" s="18"/>
      <c r="F27" s="18"/>
      <c r="G27" s="18"/>
      <c r="H27" s="15"/>
      <c r="I27" s="3"/>
    </row>
    <row r="28" spans="1:9" ht="39" customHeight="1" x14ac:dyDescent="0.25">
      <c r="A28" s="14"/>
      <c r="B28" s="16">
        <f>SUM(G51+G62)</f>
        <v>0</v>
      </c>
      <c r="C28" s="82" t="s">
        <v>31</v>
      </c>
      <c r="D28" s="83"/>
      <c r="E28" s="83"/>
      <c r="F28" s="83"/>
      <c r="G28" s="20"/>
      <c r="H28" s="20"/>
      <c r="I28" s="3"/>
    </row>
    <row r="29" spans="1:9" ht="46.5" customHeight="1" x14ac:dyDescent="0.25">
      <c r="A29" s="64" t="s">
        <v>41</v>
      </c>
      <c r="B29" s="64"/>
      <c r="C29" s="64"/>
      <c r="D29" s="64"/>
      <c r="E29" s="64"/>
      <c r="F29" s="64"/>
      <c r="G29" s="64"/>
      <c r="H29" s="64"/>
      <c r="I29" s="3"/>
    </row>
    <row r="30" spans="1:9" ht="16.5" customHeight="1" x14ac:dyDescent="0.25">
      <c r="A30" s="64" t="s">
        <v>35</v>
      </c>
      <c r="B30" s="64"/>
      <c r="C30" s="64"/>
      <c r="D30" s="64"/>
      <c r="E30" s="64"/>
      <c r="F30" s="64"/>
      <c r="G30" s="64"/>
      <c r="H30" s="64"/>
      <c r="I30" s="3"/>
    </row>
    <row r="31" spans="1:9" ht="67.5" customHeight="1" x14ac:dyDescent="0.25">
      <c r="A31" s="64" t="s">
        <v>52</v>
      </c>
      <c r="B31" s="64"/>
      <c r="C31" s="64"/>
      <c r="D31" s="64"/>
      <c r="E31" s="64"/>
      <c r="F31" s="64"/>
      <c r="G31" s="64"/>
      <c r="H31" s="64"/>
      <c r="I31" s="3"/>
    </row>
    <row r="32" spans="1:9" ht="36.75" customHeight="1" x14ac:dyDescent="0.25">
      <c r="A32" s="64" t="s">
        <v>51</v>
      </c>
      <c r="B32" s="64"/>
      <c r="C32" s="64"/>
      <c r="D32" s="64"/>
      <c r="E32" s="64"/>
      <c r="F32" s="64"/>
      <c r="G32" s="64"/>
      <c r="H32" s="64"/>
      <c r="I32" s="3"/>
    </row>
    <row r="33" spans="1:9" ht="14.25" customHeight="1" x14ac:dyDescent="0.25">
      <c r="A33" s="29"/>
      <c r="B33" s="21"/>
      <c r="C33" s="21"/>
      <c r="D33" s="21"/>
      <c r="E33" s="21"/>
      <c r="F33" s="21"/>
      <c r="G33" s="21"/>
      <c r="H33" s="21"/>
      <c r="I33" s="3"/>
    </row>
    <row r="34" spans="1:9" ht="15.75" customHeight="1" x14ac:dyDescent="0.25">
      <c r="A34" s="84" t="s">
        <v>32</v>
      </c>
      <c r="B34" s="84"/>
      <c r="C34" s="84"/>
      <c r="D34" s="84"/>
      <c r="E34" s="84"/>
      <c r="F34" s="84"/>
      <c r="G34" s="84"/>
      <c r="H34" s="84"/>
      <c r="I34" s="1"/>
    </row>
    <row r="35" spans="1:9" ht="64.900000000000006" customHeight="1" x14ac:dyDescent="0.25">
      <c r="A35" s="65" t="s">
        <v>5</v>
      </c>
      <c r="B35" s="65" t="s">
        <v>54</v>
      </c>
      <c r="C35" s="65" t="s">
        <v>6</v>
      </c>
      <c r="D35" s="65" t="s">
        <v>69</v>
      </c>
      <c r="E35" s="77" t="s">
        <v>50</v>
      </c>
      <c r="F35" s="78"/>
      <c r="G35" s="77" t="s">
        <v>34</v>
      </c>
      <c r="H35" s="78"/>
      <c r="I35" s="1"/>
    </row>
    <row r="36" spans="1:9" ht="57.75" customHeight="1" x14ac:dyDescent="0.25">
      <c r="A36" s="66"/>
      <c r="B36" s="66"/>
      <c r="C36" s="66"/>
      <c r="D36" s="66"/>
      <c r="E36" s="79"/>
      <c r="F36" s="80"/>
      <c r="G36" s="79"/>
      <c r="H36" s="80"/>
      <c r="I36" s="1"/>
    </row>
    <row r="37" spans="1:9" ht="16.5" customHeight="1" x14ac:dyDescent="0.25">
      <c r="A37" s="54">
        <v>1</v>
      </c>
      <c r="B37" s="54">
        <v>2</v>
      </c>
      <c r="C37" s="54">
        <v>3</v>
      </c>
      <c r="D37" s="54">
        <v>4</v>
      </c>
      <c r="E37" s="85">
        <v>5</v>
      </c>
      <c r="F37" s="86"/>
      <c r="G37" s="85">
        <v>6</v>
      </c>
      <c r="H37" s="86"/>
      <c r="I37" s="1"/>
    </row>
    <row r="38" spans="1:9" ht="16.5" customHeight="1" x14ac:dyDescent="0.25">
      <c r="A38" s="89"/>
      <c r="B38" s="90"/>
      <c r="C38" s="90"/>
      <c r="D38" s="90"/>
      <c r="E38" s="90"/>
      <c r="F38" s="90"/>
      <c r="G38" s="90"/>
      <c r="H38" s="91"/>
      <c r="I38" s="1"/>
    </row>
    <row r="39" spans="1:9" ht="21.75" customHeight="1" x14ac:dyDescent="0.25">
      <c r="A39" s="23" t="s">
        <v>13</v>
      </c>
      <c r="B39" s="35" t="s">
        <v>58</v>
      </c>
      <c r="C39" s="24" t="s">
        <v>38</v>
      </c>
      <c r="D39" s="48">
        <v>100</v>
      </c>
      <c r="E39" s="97"/>
      <c r="F39" s="98"/>
      <c r="G39" s="87">
        <f>D39*E39</f>
        <v>0</v>
      </c>
      <c r="H39" s="88"/>
      <c r="I39" s="11"/>
    </row>
    <row r="40" spans="1:9" ht="21.75" customHeight="1" x14ac:dyDescent="0.25">
      <c r="A40" s="23" t="s">
        <v>14</v>
      </c>
      <c r="B40" s="36" t="s">
        <v>59</v>
      </c>
      <c r="C40" s="24" t="s">
        <v>38</v>
      </c>
      <c r="D40" s="48">
        <v>100</v>
      </c>
      <c r="E40" s="97"/>
      <c r="F40" s="98"/>
      <c r="G40" s="87">
        <f t="shared" ref="G40:G50" si="0">D40*E40</f>
        <v>0</v>
      </c>
      <c r="H40" s="88"/>
      <c r="I40" s="11"/>
    </row>
    <row r="41" spans="1:9" ht="27" customHeight="1" x14ac:dyDescent="0.25">
      <c r="A41" s="23" t="s">
        <v>15</v>
      </c>
      <c r="B41" s="37" t="s">
        <v>60</v>
      </c>
      <c r="C41" s="24" t="s">
        <v>38</v>
      </c>
      <c r="D41" s="48">
        <v>100</v>
      </c>
      <c r="E41" s="97"/>
      <c r="F41" s="98"/>
      <c r="G41" s="87">
        <f t="shared" si="0"/>
        <v>0</v>
      </c>
      <c r="H41" s="88"/>
      <c r="I41" s="11"/>
    </row>
    <row r="42" spans="1:9" ht="25.5" customHeight="1" x14ac:dyDescent="0.25">
      <c r="A42" s="23" t="s">
        <v>16</v>
      </c>
      <c r="B42" s="38" t="s">
        <v>90</v>
      </c>
      <c r="C42" s="24" t="s">
        <v>38</v>
      </c>
      <c r="D42" s="48">
        <v>100</v>
      </c>
      <c r="E42" s="97"/>
      <c r="F42" s="98"/>
      <c r="G42" s="87">
        <f t="shared" si="0"/>
        <v>0</v>
      </c>
      <c r="H42" s="88"/>
      <c r="I42" s="11"/>
    </row>
    <row r="43" spans="1:9" ht="16.5" customHeight="1" x14ac:dyDescent="0.25">
      <c r="A43" s="23" t="s">
        <v>17</v>
      </c>
      <c r="B43" s="39" t="s">
        <v>78</v>
      </c>
      <c r="C43" s="24" t="s">
        <v>38</v>
      </c>
      <c r="D43" s="48">
        <v>100</v>
      </c>
      <c r="E43" s="97"/>
      <c r="F43" s="98"/>
      <c r="G43" s="87">
        <f t="shared" si="0"/>
        <v>0</v>
      </c>
      <c r="H43" s="88"/>
      <c r="I43" s="11"/>
    </row>
    <row r="44" spans="1:9" ht="20.25" customHeight="1" x14ac:dyDescent="0.25">
      <c r="A44" s="34" t="s">
        <v>53</v>
      </c>
      <c r="B44" s="37" t="s">
        <v>84</v>
      </c>
      <c r="C44" s="26" t="s">
        <v>38</v>
      </c>
      <c r="D44" s="34">
        <v>100</v>
      </c>
      <c r="E44" s="97"/>
      <c r="F44" s="98"/>
      <c r="G44" s="87">
        <f t="shared" si="0"/>
        <v>0</v>
      </c>
      <c r="H44" s="88"/>
      <c r="I44" s="11"/>
    </row>
    <row r="45" spans="1:9" ht="18.75" customHeight="1" x14ac:dyDescent="0.25">
      <c r="A45" s="25" t="s">
        <v>19</v>
      </c>
      <c r="B45" s="37" t="s">
        <v>79</v>
      </c>
      <c r="C45" s="26" t="s">
        <v>38</v>
      </c>
      <c r="D45" s="34">
        <v>100</v>
      </c>
      <c r="E45" s="97"/>
      <c r="F45" s="98"/>
      <c r="G45" s="87">
        <f t="shared" si="0"/>
        <v>0</v>
      </c>
      <c r="H45" s="88"/>
      <c r="I45" s="11"/>
    </row>
    <row r="46" spans="1:9" ht="22.5" customHeight="1" x14ac:dyDescent="0.25">
      <c r="A46" s="25" t="s">
        <v>20</v>
      </c>
      <c r="B46" s="37" t="s">
        <v>80</v>
      </c>
      <c r="C46" s="26" t="s">
        <v>38</v>
      </c>
      <c r="D46" s="34">
        <v>100</v>
      </c>
      <c r="E46" s="97"/>
      <c r="F46" s="98"/>
      <c r="G46" s="87">
        <f t="shared" si="0"/>
        <v>0</v>
      </c>
      <c r="H46" s="88"/>
      <c r="I46" s="11"/>
    </row>
    <row r="47" spans="1:9" ht="25.5" customHeight="1" x14ac:dyDescent="0.25">
      <c r="A47" s="25" t="s">
        <v>21</v>
      </c>
      <c r="B47" s="37" t="s">
        <v>91</v>
      </c>
      <c r="C47" s="26" t="s">
        <v>38</v>
      </c>
      <c r="D47" s="34">
        <v>100</v>
      </c>
      <c r="E47" s="97"/>
      <c r="F47" s="98"/>
      <c r="G47" s="87">
        <f t="shared" si="0"/>
        <v>0</v>
      </c>
      <c r="H47" s="88"/>
      <c r="I47" s="11"/>
    </row>
    <row r="48" spans="1:9" ht="27.75" customHeight="1" x14ac:dyDescent="0.25">
      <c r="A48" s="25" t="s">
        <v>22</v>
      </c>
      <c r="B48" s="37" t="s">
        <v>81</v>
      </c>
      <c r="C48" s="26" t="s">
        <v>38</v>
      </c>
      <c r="D48" s="34">
        <v>100</v>
      </c>
      <c r="E48" s="97"/>
      <c r="F48" s="98"/>
      <c r="G48" s="87">
        <f t="shared" si="0"/>
        <v>0</v>
      </c>
      <c r="H48" s="88"/>
      <c r="I48" s="11"/>
    </row>
    <row r="49" spans="1:9" ht="21" customHeight="1" x14ac:dyDescent="0.25">
      <c r="A49" s="25" t="s">
        <v>23</v>
      </c>
      <c r="B49" s="37" t="s">
        <v>83</v>
      </c>
      <c r="C49" s="26" t="s">
        <v>38</v>
      </c>
      <c r="D49" s="41">
        <v>100</v>
      </c>
      <c r="E49" s="97"/>
      <c r="F49" s="98"/>
      <c r="G49" s="87">
        <f t="shared" si="0"/>
        <v>0</v>
      </c>
      <c r="H49" s="88"/>
      <c r="I49" s="11"/>
    </row>
    <row r="50" spans="1:9" ht="22.5" customHeight="1" x14ac:dyDescent="0.25">
      <c r="A50" s="43" t="s">
        <v>24</v>
      </c>
      <c r="B50" s="37" t="s">
        <v>82</v>
      </c>
      <c r="C50" s="26" t="s">
        <v>38</v>
      </c>
      <c r="D50" s="41">
        <v>100</v>
      </c>
      <c r="E50" s="97"/>
      <c r="F50" s="98"/>
      <c r="G50" s="87">
        <f t="shared" si="0"/>
        <v>0</v>
      </c>
      <c r="H50" s="88"/>
      <c r="I50" s="11"/>
    </row>
    <row r="51" spans="1:9" ht="27" customHeight="1" x14ac:dyDescent="0.25">
      <c r="A51" s="105" t="s">
        <v>33</v>
      </c>
      <c r="B51" s="106"/>
      <c r="C51" s="106"/>
      <c r="D51" s="106"/>
      <c r="E51" s="106"/>
      <c r="F51" s="107"/>
      <c r="G51" s="124">
        <f>SUM(G39:G50)</f>
        <v>0</v>
      </c>
      <c r="H51" s="125"/>
      <c r="I51" s="1"/>
    </row>
    <row r="52" spans="1:9" ht="18.75" customHeight="1" x14ac:dyDescent="0.25">
      <c r="A52" s="101" t="s">
        <v>43</v>
      </c>
      <c r="B52" s="102"/>
      <c r="C52" s="102"/>
      <c r="D52" s="102"/>
      <c r="E52" s="102"/>
      <c r="F52" s="103"/>
      <c r="G52" s="112"/>
      <c r="H52" s="113"/>
      <c r="I52" s="1"/>
    </row>
    <row r="53" spans="1:9" ht="18.75" customHeight="1" x14ac:dyDescent="0.25">
      <c r="A53" s="101" t="s">
        <v>63</v>
      </c>
      <c r="B53" s="102"/>
      <c r="C53" s="102"/>
      <c r="D53" s="102"/>
      <c r="E53" s="102"/>
      <c r="F53" s="103"/>
      <c r="G53" s="124">
        <f>ROUND((G52/100)*G51+G51,21)</f>
        <v>0</v>
      </c>
      <c r="H53" s="125"/>
      <c r="I53" s="1"/>
    </row>
    <row r="54" spans="1:9" ht="18.75" customHeight="1" x14ac:dyDescent="0.25">
      <c r="A54" s="46"/>
      <c r="B54" s="46"/>
      <c r="C54" s="46"/>
      <c r="D54" s="46"/>
      <c r="E54" s="46"/>
      <c r="F54" s="46"/>
      <c r="G54" s="47"/>
      <c r="H54" s="47"/>
      <c r="I54" s="1"/>
    </row>
    <row r="55" spans="1:9" ht="114.75" customHeight="1" x14ac:dyDescent="0.25">
      <c r="A55" s="50" t="s">
        <v>5</v>
      </c>
      <c r="B55" s="50" t="s">
        <v>61</v>
      </c>
      <c r="C55" s="50" t="s">
        <v>6</v>
      </c>
      <c r="D55" s="50" t="s">
        <v>88</v>
      </c>
      <c r="E55" s="50" t="s">
        <v>89</v>
      </c>
      <c r="F55" s="50" t="s">
        <v>85</v>
      </c>
      <c r="G55" s="110" t="s">
        <v>34</v>
      </c>
      <c r="H55" s="111"/>
      <c r="I55" s="1"/>
    </row>
    <row r="56" spans="1:9" ht="21" customHeight="1" x14ac:dyDescent="0.25">
      <c r="A56" s="54">
        <v>1</v>
      </c>
      <c r="B56" s="54">
        <v>2</v>
      </c>
      <c r="C56" s="54">
        <v>3</v>
      </c>
      <c r="D56" s="54">
        <v>4</v>
      </c>
      <c r="E56" s="54">
        <v>5</v>
      </c>
      <c r="F56" s="54">
        <v>6</v>
      </c>
      <c r="G56" s="55">
        <v>7</v>
      </c>
      <c r="H56" s="56"/>
      <c r="I56" s="1"/>
    </row>
    <row r="57" spans="1:9" ht="18.75" customHeight="1" x14ac:dyDescent="0.25">
      <c r="A57" s="44" t="s">
        <v>13</v>
      </c>
      <c r="B57" s="26" t="s">
        <v>64</v>
      </c>
      <c r="C57" s="26" t="s">
        <v>70</v>
      </c>
      <c r="D57" s="44">
        <v>36</v>
      </c>
      <c r="E57" s="44">
        <v>700</v>
      </c>
      <c r="F57" s="45"/>
      <c r="G57" s="124">
        <f>D57*E57*F57/12</f>
        <v>0</v>
      </c>
      <c r="H57" s="125"/>
      <c r="I57" s="1"/>
    </row>
    <row r="58" spans="1:9" ht="18.75" customHeight="1" x14ac:dyDescent="0.25">
      <c r="A58" s="44" t="s">
        <v>14</v>
      </c>
      <c r="B58" s="26" t="s">
        <v>65</v>
      </c>
      <c r="C58" s="26" t="s">
        <v>70</v>
      </c>
      <c r="D58" s="44">
        <v>36</v>
      </c>
      <c r="E58" s="44">
        <v>200</v>
      </c>
      <c r="F58" s="45"/>
      <c r="G58" s="124">
        <f t="shared" ref="G58:G61" si="1">D58*E58*F58/12</f>
        <v>0</v>
      </c>
      <c r="H58" s="125"/>
      <c r="I58" s="1"/>
    </row>
    <row r="59" spans="1:9" ht="18.75" customHeight="1" x14ac:dyDescent="0.25">
      <c r="A59" s="44" t="s">
        <v>15</v>
      </c>
      <c r="B59" s="26" t="s">
        <v>66</v>
      </c>
      <c r="C59" s="26" t="s">
        <v>70</v>
      </c>
      <c r="D59" s="44">
        <v>36</v>
      </c>
      <c r="E59" s="44">
        <v>100</v>
      </c>
      <c r="F59" s="45"/>
      <c r="G59" s="124">
        <f t="shared" si="1"/>
        <v>0</v>
      </c>
      <c r="H59" s="125"/>
      <c r="I59" s="1"/>
    </row>
    <row r="60" spans="1:9" ht="18.75" customHeight="1" x14ac:dyDescent="0.25">
      <c r="A60" s="44" t="s">
        <v>16</v>
      </c>
      <c r="B60" s="26" t="s">
        <v>67</v>
      </c>
      <c r="C60" s="26" t="s">
        <v>70</v>
      </c>
      <c r="D60" s="44">
        <v>36</v>
      </c>
      <c r="E60" s="44">
        <v>100</v>
      </c>
      <c r="F60" s="45"/>
      <c r="G60" s="124">
        <f t="shared" si="1"/>
        <v>0</v>
      </c>
      <c r="H60" s="125"/>
      <c r="I60" s="1"/>
    </row>
    <row r="61" spans="1:9" ht="24.75" customHeight="1" x14ac:dyDescent="0.25">
      <c r="A61" s="44" t="s">
        <v>17</v>
      </c>
      <c r="B61" s="26" t="s">
        <v>68</v>
      </c>
      <c r="C61" s="26" t="s">
        <v>70</v>
      </c>
      <c r="D61" s="44">
        <v>36</v>
      </c>
      <c r="E61" s="44">
        <v>100</v>
      </c>
      <c r="F61" s="45"/>
      <c r="G61" s="124">
        <f t="shared" si="1"/>
        <v>0</v>
      </c>
      <c r="H61" s="125"/>
      <c r="I61" s="1"/>
    </row>
    <row r="62" spans="1:9" ht="18.75" customHeight="1" x14ac:dyDescent="0.25">
      <c r="A62" s="101" t="s">
        <v>33</v>
      </c>
      <c r="B62" s="102"/>
      <c r="C62" s="102"/>
      <c r="D62" s="102"/>
      <c r="E62" s="102"/>
      <c r="F62" s="103"/>
      <c r="G62" s="124">
        <f>SUM(G57:H61)</f>
        <v>0</v>
      </c>
      <c r="H62" s="125"/>
      <c r="I62" s="1"/>
    </row>
    <row r="63" spans="1:9" ht="18.75" customHeight="1" x14ac:dyDescent="0.25">
      <c r="A63" s="115" t="s">
        <v>62</v>
      </c>
      <c r="B63" s="116"/>
      <c r="C63" s="116"/>
      <c r="D63" s="116"/>
      <c r="E63" s="116"/>
      <c r="F63" s="117"/>
      <c r="G63" s="126"/>
      <c r="H63" s="127"/>
      <c r="I63" s="1"/>
    </row>
    <row r="64" spans="1:9" ht="18.75" customHeight="1" x14ac:dyDescent="0.25">
      <c r="A64" s="118" t="s">
        <v>63</v>
      </c>
      <c r="B64" s="119"/>
      <c r="C64" s="119"/>
      <c r="D64" s="119"/>
      <c r="E64" s="119"/>
      <c r="F64" s="120"/>
      <c r="G64" s="124">
        <f>ROUND((G63/100)*G62+G62,21)</f>
        <v>0</v>
      </c>
      <c r="H64" s="125"/>
      <c r="I64" s="1"/>
    </row>
    <row r="65" spans="1:11" ht="20.25" customHeight="1" x14ac:dyDescent="0.25">
      <c r="A65" s="140" t="s">
        <v>87</v>
      </c>
      <c r="B65" s="140"/>
      <c r="C65" s="140"/>
      <c r="D65" s="140"/>
      <c r="E65" s="140"/>
      <c r="F65" s="140"/>
      <c r="G65" s="140"/>
      <c r="H65" s="140"/>
      <c r="I65" s="1"/>
    </row>
    <row r="66" spans="1:11" ht="27" customHeight="1" x14ac:dyDescent="0.25">
      <c r="A66" s="141" t="s">
        <v>86</v>
      </c>
      <c r="B66" s="141"/>
      <c r="C66" s="141"/>
      <c r="D66" s="141"/>
      <c r="E66" s="141"/>
      <c r="F66" s="141"/>
      <c r="G66" s="141"/>
      <c r="H66" s="141"/>
      <c r="I66" s="1"/>
    </row>
    <row r="67" spans="1:11" s="12" customFormat="1" ht="21.75" customHeight="1" x14ac:dyDescent="0.25">
      <c r="A67" s="114"/>
      <c r="B67" s="114"/>
      <c r="C67" s="114"/>
      <c r="D67" s="114"/>
      <c r="E67" s="114"/>
      <c r="F67" s="114"/>
      <c r="G67" s="114"/>
      <c r="H67" s="114"/>
      <c r="I67" s="1"/>
    </row>
    <row r="68" spans="1:11" ht="108" customHeight="1" x14ac:dyDescent="0.25">
      <c r="A68" s="147" t="s">
        <v>56</v>
      </c>
      <c r="B68" s="147"/>
      <c r="C68" s="147"/>
      <c r="D68" s="147"/>
      <c r="E68" s="147"/>
      <c r="F68" s="147"/>
      <c r="G68" s="148"/>
      <c r="H68" s="40" t="s">
        <v>55</v>
      </c>
      <c r="I68" s="1"/>
    </row>
    <row r="69" spans="1:11" ht="123" customHeight="1" x14ac:dyDescent="0.25">
      <c r="A69" s="104" t="s">
        <v>77</v>
      </c>
      <c r="B69" s="104"/>
      <c r="C69" s="104"/>
      <c r="D69" s="104"/>
      <c r="E69" s="104"/>
      <c r="F69" s="104"/>
      <c r="G69" s="104"/>
      <c r="H69" s="104"/>
      <c r="I69" s="1"/>
    </row>
    <row r="70" spans="1:11" ht="11.25" customHeight="1" x14ac:dyDescent="0.25">
      <c r="A70" s="146"/>
      <c r="B70" s="146"/>
      <c r="C70" s="146"/>
      <c r="D70" s="146"/>
      <c r="E70" s="146"/>
      <c r="F70" s="146"/>
      <c r="G70" s="146"/>
      <c r="H70" s="146"/>
      <c r="I70" s="1"/>
    </row>
    <row r="71" spans="1:11" ht="1.5" customHeight="1" x14ac:dyDescent="0.25">
      <c r="A71" s="146"/>
      <c r="B71" s="146"/>
      <c r="C71" s="146"/>
      <c r="D71" s="146"/>
      <c r="E71" s="146"/>
      <c r="F71" s="146"/>
      <c r="G71" s="146"/>
      <c r="H71" s="146"/>
      <c r="I71" s="1"/>
    </row>
    <row r="72" spans="1:11" ht="13.5" customHeight="1" x14ac:dyDescent="0.25">
      <c r="A72" s="30"/>
      <c r="B72" s="22"/>
      <c r="C72" s="22"/>
      <c r="D72" s="22"/>
      <c r="E72" s="22"/>
      <c r="F72" s="22"/>
      <c r="G72" s="22"/>
      <c r="H72" s="22"/>
      <c r="I72" s="1"/>
    </row>
    <row r="73" spans="1:11" ht="42" customHeight="1" x14ac:dyDescent="0.25">
      <c r="A73" s="143" t="s">
        <v>42</v>
      </c>
      <c r="B73" s="143"/>
      <c r="C73" s="143"/>
      <c r="D73" s="143"/>
      <c r="E73" s="143"/>
      <c r="F73" s="143"/>
      <c r="G73" s="143"/>
      <c r="H73" s="143"/>
      <c r="I73" s="1"/>
    </row>
    <row r="74" spans="1:11" ht="119.25" customHeight="1" x14ac:dyDescent="0.25">
      <c r="A74" s="142" t="s">
        <v>71</v>
      </c>
      <c r="B74" s="142"/>
      <c r="C74" s="142"/>
      <c r="D74" s="142"/>
      <c r="E74" s="142"/>
      <c r="F74" s="142"/>
      <c r="G74" s="142"/>
      <c r="H74" s="142"/>
      <c r="I74" s="4"/>
      <c r="K74" s="8"/>
    </row>
    <row r="75" spans="1:11" ht="39" customHeight="1" x14ac:dyDescent="0.25">
      <c r="A75" s="61" t="s">
        <v>25</v>
      </c>
      <c r="B75" s="61"/>
      <c r="C75" s="61"/>
      <c r="D75" s="61"/>
      <c r="E75" s="61"/>
      <c r="F75" s="61"/>
      <c r="G75" s="61"/>
      <c r="H75" s="61"/>
      <c r="I75" s="1"/>
    </row>
    <row r="76" spans="1:11" ht="15.75" customHeight="1" x14ac:dyDescent="0.25">
      <c r="A76" s="60" t="s">
        <v>26</v>
      </c>
      <c r="B76" s="60"/>
      <c r="C76" s="60"/>
      <c r="D76" s="60"/>
      <c r="E76" s="60"/>
      <c r="F76" s="60"/>
      <c r="G76" s="60"/>
      <c r="H76" s="60"/>
      <c r="I76" s="1"/>
    </row>
    <row r="77" spans="1:11" ht="15" customHeight="1" x14ac:dyDescent="0.25">
      <c r="A77" s="142" t="s">
        <v>57</v>
      </c>
      <c r="B77" s="142"/>
      <c r="C77" s="142"/>
      <c r="D77" s="142"/>
      <c r="E77" s="142"/>
      <c r="F77" s="142"/>
      <c r="G77" s="142"/>
      <c r="H77" s="142"/>
      <c r="I77" s="1"/>
    </row>
    <row r="78" spans="1:11" ht="48" customHeight="1" x14ac:dyDescent="0.25">
      <c r="A78" s="60" t="s">
        <v>27</v>
      </c>
      <c r="B78" s="60"/>
      <c r="C78" s="60"/>
      <c r="D78" s="60"/>
      <c r="E78" s="60"/>
      <c r="F78" s="60"/>
      <c r="G78" s="60"/>
      <c r="H78" s="60"/>
      <c r="I78" s="3"/>
    </row>
    <row r="79" spans="1:11" ht="17.25" customHeight="1" x14ac:dyDescent="0.25">
      <c r="A79" s="17"/>
      <c r="B79" s="18"/>
      <c r="C79" s="18"/>
      <c r="D79" s="18"/>
      <c r="E79" s="18"/>
      <c r="F79" s="18"/>
      <c r="G79" s="18"/>
      <c r="H79" s="18"/>
      <c r="I79" s="3"/>
    </row>
    <row r="80" spans="1:11" ht="22.5" customHeight="1" x14ac:dyDescent="0.25">
      <c r="A80" s="145" t="s">
        <v>44</v>
      </c>
      <c r="B80" s="145"/>
      <c r="C80" s="145"/>
      <c r="D80" s="145"/>
      <c r="E80" s="145"/>
      <c r="F80" s="145"/>
      <c r="G80" s="145"/>
      <c r="H80" s="145"/>
      <c r="I80" s="3"/>
    </row>
    <row r="81" spans="1:9" ht="90.75" customHeight="1" x14ac:dyDescent="0.25">
      <c r="A81" s="31" t="s">
        <v>5</v>
      </c>
      <c r="B81" s="121" t="s">
        <v>45</v>
      </c>
      <c r="C81" s="122"/>
      <c r="D81" s="123"/>
      <c r="E81" s="121" t="s">
        <v>47</v>
      </c>
      <c r="F81" s="122"/>
      <c r="G81" s="122"/>
      <c r="H81" s="123"/>
      <c r="I81" s="3"/>
    </row>
    <row r="82" spans="1:9" ht="17.25" customHeight="1" x14ac:dyDescent="0.25">
      <c r="A82" s="42"/>
      <c r="B82" s="136"/>
      <c r="C82" s="137"/>
      <c r="D82" s="138"/>
      <c r="E82" s="136"/>
      <c r="F82" s="137"/>
      <c r="G82" s="137"/>
      <c r="H82" s="138"/>
      <c r="I82" s="3"/>
    </row>
    <row r="83" spans="1:9" ht="16.5" customHeight="1" x14ac:dyDescent="0.25">
      <c r="A83" s="42"/>
      <c r="B83" s="136"/>
      <c r="C83" s="137"/>
      <c r="D83" s="138"/>
      <c r="E83" s="136"/>
      <c r="F83" s="137"/>
      <c r="G83" s="137"/>
      <c r="H83" s="138"/>
      <c r="I83" s="3"/>
    </row>
    <row r="84" spans="1:9" ht="16.5" customHeight="1" x14ac:dyDescent="0.25">
      <c r="A84" s="42"/>
      <c r="B84" s="136"/>
      <c r="C84" s="137"/>
      <c r="D84" s="138"/>
      <c r="E84" s="136"/>
      <c r="F84" s="137"/>
      <c r="G84" s="137"/>
      <c r="H84" s="138"/>
      <c r="I84" s="3"/>
    </row>
    <row r="85" spans="1:9" ht="22.5" customHeight="1" x14ac:dyDescent="0.25">
      <c r="A85" s="144" t="s">
        <v>46</v>
      </c>
      <c r="B85" s="144"/>
      <c r="C85" s="144"/>
      <c r="D85" s="144"/>
      <c r="E85" s="144"/>
      <c r="F85" s="144"/>
      <c r="G85" s="144"/>
      <c r="H85" s="144"/>
      <c r="I85" s="3"/>
    </row>
    <row r="86" spans="1:9" ht="17.25" customHeight="1" x14ac:dyDescent="0.25">
      <c r="B86" s="18"/>
      <c r="C86" s="18"/>
      <c r="D86" s="18"/>
      <c r="E86" s="18"/>
      <c r="F86" s="18"/>
      <c r="G86" s="18"/>
      <c r="H86" s="15"/>
      <c r="I86" s="3"/>
    </row>
    <row r="87" spans="1:9" ht="22.5" customHeight="1" x14ac:dyDescent="0.25">
      <c r="A87" s="108" t="s">
        <v>73</v>
      </c>
      <c r="B87" s="108"/>
      <c r="C87" s="108"/>
      <c r="D87" s="108"/>
      <c r="E87" s="108"/>
      <c r="F87" s="108"/>
      <c r="G87" s="108"/>
      <c r="H87" s="108"/>
      <c r="I87" s="3"/>
    </row>
    <row r="88" spans="1:9" ht="72" customHeight="1" x14ac:dyDescent="0.25">
      <c r="A88" s="31" t="s">
        <v>5</v>
      </c>
      <c r="B88" s="57" t="s">
        <v>7</v>
      </c>
      <c r="C88" s="58"/>
      <c r="D88" s="59"/>
      <c r="E88" s="57" t="s">
        <v>29</v>
      </c>
      <c r="F88" s="58"/>
      <c r="G88" s="58"/>
      <c r="H88" s="59"/>
      <c r="I88" s="3"/>
    </row>
    <row r="89" spans="1:9" ht="17.25" customHeight="1" x14ac:dyDescent="0.25">
      <c r="A89" s="32"/>
      <c r="B89" s="57"/>
      <c r="C89" s="58"/>
      <c r="D89" s="59"/>
      <c r="E89" s="57"/>
      <c r="F89" s="58"/>
      <c r="G89" s="58"/>
      <c r="H89" s="59"/>
      <c r="I89" s="3"/>
    </row>
    <row r="90" spans="1:9" ht="17.25" customHeight="1" x14ac:dyDescent="0.25">
      <c r="A90" s="32"/>
      <c r="B90" s="57"/>
      <c r="C90" s="58"/>
      <c r="D90" s="59"/>
      <c r="E90" s="57"/>
      <c r="F90" s="58"/>
      <c r="G90" s="58"/>
      <c r="H90" s="59"/>
      <c r="I90" s="3"/>
    </row>
    <row r="91" spans="1:9" ht="17.25" customHeight="1" x14ac:dyDescent="0.25">
      <c r="A91" s="32"/>
      <c r="B91" s="57"/>
      <c r="C91" s="58"/>
      <c r="D91" s="59"/>
      <c r="E91" s="57"/>
      <c r="F91" s="58"/>
      <c r="G91" s="58"/>
      <c r="H91" s="59"/>
      <c r="I91" s="3"/>
    </row>
    <row r="92" spans="1:9" ht="15" customHeight="1" x14ac:dyDescent="0.25">
      <c r="A92" s="32"/>
      <c r="B92" s="57"/>
      <c r="C92" s="58"/>
      <c r="D92" s="59"/>
      <c r="E92" s="57"/>
      <c r="F92" s="58"/>
      <c r="G92" s="58"/>
      <c r="H92" s="59"/>
      <c r="I92" s="3"/>
    </row>
    <row r="93" spans="1:9" ht="17.25" customHeight="1" x14ac:dyDescent="0.25">
      <c r="A93" s="32"/>
      <c r="B93" s="57"/>
      <c r="C93" s="58"/>
      <c r="D93" s="59"/>
      <c r="E93" s="57"/>
      <c r="F93" s="58"/>
      <c r="G93" s="58"/>
      <c r="H93" s="59"/>
      <c r="I93" s="3"/>
    </row>
    <row r="94" spans="1:9" ht="38.25" customHeight="1" x14ac:dyDescent="0.25">
      <c r="A94" s="109" t="s">
        <v>74</v>
      </c>
      <c r="B94" s="109"/>
      <c r="C94" s="109"/>
      <c r="D94" s="109"/>
      <c r="E94" s="109"/>
      <c r="F94" s="109"/>
      <c r="G94" s="109"/>
      <c r="H94" s="109"/>
      <c r="I94" s="3"/>
    </row>
    <row r="95" spans="1:9" ht="26.25" customHeight="1" x14ac:dyDescent="0.25">
      <c r="A95" s="108" t="s">
        <v>75</v>
      </c>
      <c r="B95" s="108"/>
      <c r="C95" s="108"/>
      <c r="D95" s="108"/>
      <c r="E95" s="108"/>
      <c r="F95" s="108"/>
      <c r="G95" s="108"/>
      <c r="H95" s="108"/>
      <c r="I95" s="10"/>
    </row>
    <row r="96" spans="1:9" ht="33.75" customHeight="1" x14ac:dyDescent="0.25">
      <c r="A96" s="31" t="s">
        <v>5</v>
      </c>
      <c r="B96" s="57" t="s">
        <v>7</v>
      </c>
      <c r="C96" s="58"/>
      <c r="D96" s="59"/>
      <c r="E96" s="57" t="s">
        <v>28</v>
      </c>
      <c r="F96" s="58"/>
      <c r="G96" s="58"/>
      <c r="H96" s="59"/>
      <c r="I96" s="2"/>
    </row>
    <row r="97" spans="1:10" ht="17.25" customHeight="1" x14ac:dyDescent="0.25">
      <c r="A97" s="32"/>
      <c r="B97" s="57"/>
      <c r="C97" s="58"/>
      <c r="D97" s="59"/>
      <c r="E97" s="57"/>
      <c r="F97" s="58"/>
      <c r="G97" s="58"/>
      <c r="H97" s="59"/>
      <c r="I97" s="2"/>
    </row>
    <row r="98" spans="1:10" ht="17.25" customHeight="1" x14ac:dyDescent="0.25">
      <c r="A98" s="32"/>
      <c r="B98" s="57"/>
      <c r="C98" s="58"/>
      <c r="D98" s="59"/>
      <c r="E98" s="57"/>
      <c r="F98" s="58"/>
      <c r="G98" s="58"/>
      <c r="H98" s="59"/>
      <c r="I98" s="1"/>
    </row>
    <row r="99" spans="1:10" ht="21" customHeight="1" x14ac:dyDescent="0.25">
      <c r="A99" s="32"/>
      <c r="B99" s="57"/>
      <c r="C99" s="58"/>
      <c r="D99" s="59"/>
      <c r="E99" s="57"/>
      <c r="F99" s="58"/>
      <c r="G99" s="58"/>
      <c r="H99" s="59"/>
      <c r="I99" s="1"/>
    </row>
    <row r="100" spans="1:10" ht="14.25" customHeight="1" x14ac:dyDescent="0.25">
      <c r="A100" s="32"/>
      <c r="B100" s="57"/>
      <c r="C100" s="58"/>
      <c r="D100" s="59"/>
      <c r="E100" s="57"/>
      <c r="F100" s="58"/>
      <c r="G100" s="58"/>
      <c r="H100" s="59"/>
      <c r="I100" s="1"/>
    </row>
    <row r="101" spans="1:10" ht="12.75" customHeight="1" x14ac:dyDescent="0.25">
      <c r="A101" s="32"/>
      <c r="B101" s="57"/>
      <c r="C101" s="58"/>
      <c r="D101" s="59"/>
      <c r="E101" s="57"/>
      <c r="F101" s="58"/>
      <c r="G101" s="58"/>
      <c r="H101" s="59"/>
      <c r="I101" s="1"/>
    </row>
    <row r="102" spans="1:10" ht="19.5" customHeight="1" x14ac:dyDescent="0.25">
      <c r="A102" s="32"/>
      <c r="B102" s="57"/>
      <c r="C102" s="58"/>
      <c r="D102" s="59"/>
      <c r="E102" s="57"/>
      <c r="F102" s="58"/>
      <c r="G102" s="58"/>
      <c r="H102" s="59"/>
      <c r="I102" s="3"/>
    </row>
    <row r="103" spans="1:10" ht="22.5" customHeight="1" x14ac:dyDescent="0.25">
      <c r="A103" s="51"/>
      <c r="B103" s="139"/>
      <c r="C103" s="139"/>
      <c r="D103" s="139"/>
      <c r="E103" s="139"/>
      <c r="F103" s="139"/>
      <c r="G103" s="139"/>
      <c r="H103" s="139"/>
      <c r="I103" s="1"/>
    </row>
    <row r="104" spans="1:10" ht="22.5" customHeight="1" x14ac:dyDescent="0.25">
      <c r="A104" s="51"/>
      <c r="B104" s="99"/>
      <c r="C104" s="99"/>
      <c r="D104" s="99"/>
      <c r="E104" s="99"/>
      <c r="F104" s="99"/>
      <c r="G104" s="100"/>
      <c r="H104" s="100"/>
      <c r="I104" s="2"/>
    </row>
    <row r="105" spans="1:10" ht="15.75" x14ac:dyDescent="0.25">
      <c r="A105" s="52"/>
      <c r="B105" s="49"/>
      <c r="C105" s="49"/>
      <c r="D105" s="49"/>
      <c r="E105" s="49"/>
      <c r="F105" s="49"/>
      <c r="G105" s="49"/>
      <c r="H105" s="49"/>
      <c r="I105" s="53"/>
      <c r="J105" s="49"/>
    </row>
    <row r="106" spans="1:10" x14ac:dyDescent="0.25">
      <c r="A106" s="135" t="s">
        <v>11</v>
      </c>
      <c r="B106" s="135"/>
      <c r="C106" s="135"/>
      <c r="D106" s="135"/>
      <c r="E106" s="135"/>
      <c r="F106" s="135"/>
      <c r="G106" s="135"/>
      <c r="H106" s="135"/>
      <c r="I106" s="135"/>
      <c r="J106" s="135"/>
    </row>
    <row r="107" spans="1:10" ht="115.5" customHeight="1" x14ac:dyDescent="0.25">
      <c r="A107" s="132" t="s">
        <v>48</v>
      </c>
      <c r="B107" s="133"/>
      <c r="C107" s="133"/>
      <c r="D107" s="133"/>
      <c r="E107" s="133"/>
      <c r="F107" s="133"/>
      <c r="G107" s="133"/>
      <c r="H107" s="133"/>
      <c r="I107" s="133"/>
      <c r="J107" s="134"/>
    </row>
    <row r="108" spans="1:10" ht="146.25" customHeight="1" x14ac:dyDescent="0.25">
      <c r="A108" s="129" t="s">
        <v>49</v>
      </c>
      <c r="B108" s="130"/>
      <c r="C108" s="130"/>
      <c r="D108" s="130"/>
      <c r="E108" s="130"/>
      <c r="F108" s="130"/>
      <c r="G108" s="130"/>
      <c r="H108" s="130"/>
      <c r="I108" s="130"/>
      <c r="J108" s="131"/>
    </row>
    <row r="109" spans="1:10" ht="205.5" customHeight="1" x14ac:dyDescent="0.25">
      <c r="A109" s="128"/>
      <c r="B109" s="128"/>
      <c r="C109" s="128"/>
      <c r="D109" s="128"/>
      <c r="E109" s="128"/>
      <c r="F109" s="128"/>
      <c r="G109" s="128"/>
      <c r="H109" s="128"/>
      <c r="I109" s="1"/>
    </row>
    <row r="110" spans="1:10" ht="19.5" customHeight="1" x14ac:dyDescent="0.25">
      <c r="I110" s="1"/>
    </row>
    <row r="111" spans="1:10" ht="25.5" customHeight="1" x14ac:dyDescent="0.25">
      <c r="I111" s="1"/>
    </row>
    <row r="112" spans="1:10" ht="18" customHeight="1" x14ac:dyDescent="0.25">
      <c r="I112" s="1"/>
    </row>
    <row r="113" spans="1:9" ht="18" customHeight="1" x14ac:dyDescent="0.25">
      <c r="I113" s="1"/>
    </row>
    <row r="114" spans="1:9" ht="18" customHeight="1" x14ac:dyDescent="0.25">
      <c r="I114" s="6"/>
    </row>
    <row r="115" spans="1:9" ht="18" customHeight="1" x14ac:dyDescent="0.25">
      <c r="I115" s="6"/>
    </row>
    <row r="116" spans="1:9" ht="18" customHeight="1" x14ac:dyDescent="0.25">
      <c r="I116" s="6"/>
    </row>
    <row r="117" spans="1:9" ht="18" customHeight="1" x14ac:dyDescent="0.25">
      <c r="I117" s="6"/>
    </row>
    <row r="118" spans="1:9" ht="18" customHeight="1" x14ac:dyDescent="0.25">
      <c r="I118" s="1"/>
    </row>
    <row r="119" spans="1:9" ht="18" customHeight="1" x14ac:dyDescent="0.25"/>
    <row r="120" spans="1:9" ht="15.75" x14ac:dyDescent="0.25">
      <c r="A120" s="33"/>
      <c r="B120" s="5"/>
      <c r="C120" s="5"/>
      <c r="D120" s="5"/>
      <c r="E120" s="5"/>
      <c r="F120" s="5"/>
      <c r="G120" s="5"/>
      <c r="H120" s="1"/>
    </row>
    <row r="122" spans="1:9" ht="107.25" customHeight="1" x14ac:dyDescent="0.25"/>
    <row r="123" spans="1:9" ht="66.75" customHeight="1" x14ac:dyDescent="0.25"/>
    <row r="124" spans="1:9" ht="144" customHeight="1" x14ac:dyDescent="0.25"/>
  </sheetData>
  <sheetProtection formatCells="0" insertRows="0" selectLockedCells="1"/>
  <mergeCells count="141">
    <mergeCell ref="A65:H65"/>
    <mergeCell ref="A66:H66"/>
    <mergeCell ref="A74:H74"/>
    <mergeCell ref="A73:H73"/>
    <mergeCell ref="A87:H87"/>
    <mergeCell ref="A85:H85"/>
    <mergeCell ref="A80:H80"/>
    <mergeCell ref="A78:H78"/>
    <mergeCell ref="A77:H77"/>
    <mergeCell ref="A71:H71"/>
    <mergeCell ref="A70:H70"/>
    <mergeCell ref="A68:G68"/>
    <mergeCell ref="E81:H81"/>
    <mergeCell ref="E83:H83"/>
    <mergeCell ref="E84:H84"/>
    <mergeCell ref="E103:H103"/>
    <mergeCell ref="E92:H92"/>
    <mergeCell ref="E93:H93"/>
    <mergeCell ref="E96:H96"/>
    <mergeCell ref="E97:H97"/>
    <mergeCell ref="E98:H98"/>
    <mergeCell ref="E99:H99"/>
    <mergeCell ref="E100:H100"/>
    <mergeCell ref="E101:H101"/>
    <mergeCell ref="E102:H102"/>
    <mergeCell ref="A109:H109"/>
    <mergeCell ref="A108:J108"/>
    <mergeCell ref="A107:J107"/>
    <mergeCell ref="A106:J106"/>
    <mergeCell ref="B89:D89"/>
    <mergeCell ref="B82:D82"/>
    <mergeCell ref="B83:D83"/>
    <mergeCell ref="B84:D84"/>
    <mergeCell ref="B88:D88"/>
    <mergeCell ref="E89:H89"/>
    <mergeCell ref="E90:H90"/>
    <mergeCell ref="E91:H91"/>
    <mergeCell ref="B103:D103"/>
    <mergeCell ref="B92:D92"/>
    <mergeCell ref="B93:D93"/>
    <mergeCell ref="B96:D96"/>
    <mergeCell ref="B97:D97"/>
    <mergeCell ref="B98:D98"/>
    <mergeCell ref="B99:D99"/>
    <mergeCell ref="B100:D100"/>
    <mergeCell ref="B101:D101"/>
    <mergeCell ref="B102:D102"/>
    <mergeCell ref="B90:D90"/>
    <mergeCell ref="E82:H82"/>
    <mergeCell ref="G47:H47"/>
    <mergeCell ref="G64:H64"/>
    <mergeCell ref="G51:H51"/>
    <mergeCell ref="G53:H53"/>
    <mergeCell ref="E46:F46"/>
    <mergeCell ref="E47:F47"/>
    <mergeCell ref="E48:F48"/>
    <mergeCell ref="E49:F49"/>
    <mergeCell ref="E50:F50"/>
    <mergeCell ref="G57:H57"/>
    <mergeCell ref="G58:H58"/>
    <mergeCell ref="G59:H59"/>
    <mergeCell ref="G60:H60"/>
    <mergeCell ref="E42:F42"/>
    <mergeCell ref="E43:F43"/>
    <mergeCell ref="E44:F44"/>
    <mergeCell ref="E45:F45"/>
    <mergeCell ref="G40:H40"/>
    <mergeCell ref="G39:H39"/>
    <mergeCell ref="G45:H45"/>
    <mergeCell ref="G43:H43"/>
    <mergeCell ref="G42:H42"/>
    <mergeCell ref="B104:F104"/>
    <mergeCell ref="G104:H104"/>
    <mergeCell ref="A53:F53"/>
    <mergeCell ref="A69:H69"/>
    <mergeCell ref="A51:F51"/>
    <mergeCell ref="G44:H44"/>
    <mergeCell ref="A95:H95"/>
    <mergeCell ref="A94:H94"/>
    <mergeCell ref="G46:H46"/>
    <mergeCell ref="G55:H55"/>
    <mergeCell ref="A52:F52"/>
    <mergeCell ref="G52:H52"/>
    <mergeCell ref="A67:H67"/>
    <mergeCell ref="A62:F62"/>
    <mergeCell ref="A63:F63"/>
    <mergeCell ref="A64:F64"/>
    <mergeCell ref="B91:D91"/>
    <mergeCell ref="B81:D81"/>
    <mergeCell ref="G61:H61"/>
    <mergeCell ref="G62:H62"/>
    <mergeCell ref="G63:H63"/>
    <mergeCell ref="G50:H50"/>
    <mergeCell ref="G49:H49"/>
    <mergeCell ref="G48:H48"/>
    <mergeCell ref="A34:H34"/>
    <mergeCell ref="A27:B27"/>
    <mergeCell ref="A5:H5"/>
    <mergeCell ref="E37:F37"/>
    <mergeCell ref="G35:H36"/>
    <mergeCell ref="G37:H37"/>
    <mergeCell ref="G41:H41"/>
    <mergeCell ref="D35:D36"/>
    <mergeCell ref="A38:H38"/>
    <mergeCell ref="A7:H7"/>
    <mergeCell ref="C14:D14"/>
    <mergeCell ref="C16:D16"/>
    <mergeCell ref="C15:D15"/>
    <mergeCell ref="C17:D17"/>
    <mergeCell ref="A12:H12"/>
    <mergeCell ref="A13:H13"/>
    <mergeCell ref="C28:F28"/>
    <mergeCell ref="E23:H23"/>
    <mergeCell ref="A23:D23"/>
    <mergeCell ref="E39:F39"/>
    <mergeCell ref="E40:F40"/>
    <mergeCell ref="E41:F41"/>
    <mergeCell ref="E88:H88"/>
    <mergeCell ref="A76:H76"/>
    <mergeCell ref="A75:H75"/>
    <mergeCell ref="A1:H1"/>
    <mergeCell ref="A25:H25"/>
    <mergeCell ref="A30:H30"/>
    <mergeCell ref="B35:B36"/>
    <mergeCell ref="A19:D19"/>
    <mergeCell ref="A20:D20"/>
    <mergeCell ref="E20:H20"/>
    <mergeCell ref="E21:H21"/>
    <mergeCell ref="A10:B10"/>
    <mergeCell ref="A35:A36"/>
    <mergeCell ref="C35:C36"/>
    <mergeCell ref="A22:D22"/>
    <mergeCell ref="E22:H22"/>
    <mergeCell ref="A29:H29"/>
    <mergeCell ref="A21:D21"/>
    <mergeCell ref="E19:H19"/>
    <mergeCell ref="A31:H31"/>
    <mergeCell ref="A32:H32"/>
    <mergeCell ref="E35:F36"/>
    <mergeCell ref="A4:H4"/>
    <mergeCell ref="C26:F26"/>
  </mergeCells>
  <pageMargins left="0.70866141732283472" right="0.31496062992125984" top="0.78740157480314965" bottom="0.78740157480314965" header="0" footer="0"/>
  <pageSetup paperSize="9" scale="4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2026-04-14T10:37:30Z</cp:lastPrinted>
  <dcterms:created xsi:type="dcterms:W3CDTF">2015-01-12T18:48:35Z</dcterms:created>
  <dcterms:modified xsi:type="dcterms:W3CDTF">2026-05-08T10:03:25Z</dcterms:modified>
</cp:coreProperties>
</file>